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а сайт Благод\"/>
    </mc:Choice>
  </mc:AlternateContent>
  <bookViews>
    <workbookView xWindow="240" yWindow="525" windowWidth="14805" windowHeight="7590"/>
  </bookViews>
  <sheets>
    <sheet name="І квартал" sheetId="1" r:id="rId1"/>
    <sheet name="Лист2" sheetId="2" state="hidden" r:id="rId2"/>
  </sheets>
  <calcPr calcId="162913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8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9" i="1"/>
  <c r="D10" i="1"/>
  <c r="D11" i="1"/>
  <c r="D12" i="1"/>
  <c r="D13" i="1"/>
  <c r="D14" i="1"/>
  <c r="D15" i="1"/>
  <c r="D8" i="1"/>
  <c r="F240" i="1"/>
  <c r="J240" i="1" s="1"/>
  <c r="F239" i="1"/>
  <c r="J239" i="1" s="1"/>
  <c r="F238" i="1"/>
  <c r="J238" i="1" s="1"/>
  <c r="F237" i="1"/>
  <c r="J237" i="1" s="1"/>
  <c r="F236" i="1"/>
  <c r="J236" i="1" s="1"/>
  <c r="F235" i="1"/>
  <c r="J235" i="1" s="1"/>
  <c r="F234" i="1"/>
  <c r="J234" i="1" s="1"/>
  <c r="F233" i="1"/>
  <c r="J233" i="1" s="1"/>
  <c r="F232" i="1"/>
  <c r="J232" i="1" s="1"/>
  <c r="F231" i="1"/>
  <c r="J231" i="1" s="1"/>
  <c r="F230" i="1"/>
  <c r="J230" i="1" s="1"/>
  <c r="F229" i="1"/>
  <c r="J229" i="1" s="1"/>
  <c r="F228" i="1"/>
  <c r="J228" i="1" s="1"/>
  <c r="F227" i="1"/>
  <c r="J227" i="1" s="1"/>
  <c r="F226" i="1"/>
  <c r="J226" i="1" s="1"/>
  <c r="F225" i="1"/>
  <c r="J225" i="1" s="1"/>
  <c r="F224" i="1"/>
  <c r="J224" i="1" s="1"/>
  <c r="F223" i="1"/>
  <c r="J223" i="1" s="1"/>
  <c r="F222" i="1"/>
  <c r="J222" i="1" s="1"/>
  <c r="F221" i="1"/>
  <c r="J221" i="1" s="1"/>
  <c r="F220" i="1"/>
  <c r="J220" i="1" s="1"/>
  <c r="F219" i="1"/>
  <c r="J219" i="1" s="1"/>
  <c r="F218" i="1"/>
  <c r="J218" i="1" s="1"/>
  <c r="F217" i="1"/>
  <c r="J217" i="1" s="1"/>
  <c r="F216" i="1"/>
  <c r="J216" i="1" s="1"/>
  <c r="F215" i="1"/>
  <c r="J215" i="1" s="1"/>
  <c r="F214" i="1"/>
  <c r="J214" i="1" s="1"/>
  <c r="F213" i="1"/>
  <c r="J213" i="1" s="1"/>
  <c r="F212" i="1"/>
  <c r="J212" i="1" s="1"/>
  <c r="F211" i="1"/>
  <c r="J211" i="1" s="1"/>
  <c r="F210" i="1"/>
  <c r="J210" i="1" s="1"/>
  <c r="F209" i="1"/>
  <c r="J209" i="1" s="1"/>
  <c r="F208" i="1"/>
  <c r="J208" i="1" s="1"/>
  <c r="F207" i="1"/>
  <c r="J207" i="1" s="1"/>
  <c r="F206" i="1"/>
  <c r="J206" i="1" s="1"/>
  <c r="F205" i="1"/>
  <c r="J205" i="1" s="1"/>
  <c r="F204" i="1"/>
  <c r="J204" i="1" s="1"/>
  <c r="F203" i="1"/>
  <c r="J203" i="1" s="1"/>
  <c r="F202" i="1"/>
  <c r="J202" i="1" s="1"/>
  <c r="F201" i="1"/>
  <c r="J201" i="1" s="1"/>
  <c r="F200" i="1"/>
  <c r="J200" i="1" s="1"/>
  <c r="F199" i="1"/>
  <c r="J199" i="1" s="1"/>
  <c r="F198" i="1"/>
  <c r="J198" i="1" s="1"/>
  <c r="F197" i="1"/>
  <c r="J197" i="1" s="1"/>
  <c r="F196" i="1"/>
  <c r="J196" i="1" s="1"/>
  <c r="F195" i="1"/>
  <c r="J195" i="1" s="1"/>
  <c r="F194" i="1"/>
  <c r="J194" i="1" s="1"/>
  <c r="F193" i="1"/>
  <c r="J193" i="1" s="1"/>
  <c r="F192" i="1"/>
  <c r="J192" i="1" s="1"/>
  <c r="F191" i="1"/>
  <c r="J191" i="1" s="1"/>
  <c r="F190" i="1"/>
  <c r="J190" i="1" s="1"/>
  <c r="F189" i="1"/>
  <c r="J189" i="1" s="1"/>
  <c r="F188" i="1"/>
  <c r="J188" i="1" s="1"/>
  <c r="F187" i="1"/>
  <c r="J187" i="1" s="1"/>
  <c r="F186" i="1"/>
  <c r="J186" i="1" s="1"/>
  <c r="F185" i="1"/>
  <c r="J185" i="1" s="1"/>
  <c r="F184" i="1"/>
  <c r="J184" i="1" s="1"/>
  <c r="F183" i="1"/>
  <c r="J183" i="1" s="1"/>
  <c r="F182" i="1"/>
  <c r="J182" i="1" s="1"/>
  <c r="F181" i="1"/>
  <c r="J181" i="1" s="1"/>
  <c r="F180" i="1"/>
  <c r="J180" i="1" s="1"/>
  <c r="F179" i="1"/>
  <c r="J179" i="1" s="1"/>
  <c r="F178" i="1"/>
  <c r="J178" i="1" s="1"/>
  <c r="F177" i="1"/>
  <c r="J177" i="1" s="1"/>
  <c r="F176" i="1"/>
  <c r="J176" i="1" s="1"/>
  <c r="F175" i="1"/>
  <c r="J175" i="1" s="1"/>
  <c r="F174" i="1"/>
  <c r="J174" i="1" s="1"/>
  <c r="F173" i="1"/>
  <c r="J173" i="1" s="1"/>
  <c r="F172" i="1"/>
  <c r="J172" i="1" s="1"/>
  <c r="F171" i="1"/>
  <c r="J171" i="1" s="1"/>
  <c r="F170" i="1"/>
  <c r="J170" i="1" s="1"/>
  <c r="F169" i="1"/>
  <c r="J169" i="1" s="1"/>
  <c r="F168" i="1"/>
  <c r="J168" i="1" s="1"/>
  <c r="F167" i="1"/>
  <c r="J167" i="1" s="1"/>
  <c r="F166" i="1"/>
  <c r="J166" i="1" s="1"/>
  <c r="F165" i="1"/>
  <c r="J165" i="1" s="1"/>
  <c r="F164" i="1"/>
  <c r="J164" i="1" s="1"/>
  <c r="F163" i="1"/>
  <c r="J163" i="1" s="1"/>
  <c r="F162" i="1"/>
  <c r="J162" i="1" s="1"/>
  <c r="F161" i="1"/>
  <c r="J161" i="1" s="1"/>
  <c r="F160" i="1"/>
  <c r="J160" i="1" s="1"/>
  <c r="F159" i="1"/>
  <c r="J159" i="1" s="1"/>
  <c r="F158" i="1"/>
  <c r="J158" i="1" s="1"/>
  <c r="F157" i="1"/>
  <c r="J157" i="1" s="1"/>
  <c r="F156" i="1"/>
  <c r="J156" i="1" s="1"/>
  <c r="F155" i="1"/>
  <c r="J155" i="1" s="1"/>
  <c r="F154" i="1"/>
  <c r="J154" i="1" s="1"/>
  <c r="F153" i="1"/>
  <c r="J153" i="1" s="1"/>
  <c r="F152" i="1"/>
  <c r="J152" i="1" s="1"/>
  <c r="F151" i="1"/>
  <c r="J151" i="1" s="1"/>
  <c r="F150" i="1"/>
  <c r="J150" i="1" s="1"/>
  <c r="F149" i="1"/>
  <c r="J149" i="1" s="1"/>
  <c r="F148" i="1"/>
  <c r="J148" i="1" s="1"/>
  <c r="F147" i="1"/>
  <c r="J147" i="1" s="1"/>
  <c r="F146" i="1"/>
  <c r="J146" i="1" s="1"/>
  <c r="F145" i="1"/>
  <c r="J145" i="1" s="1"/>
  <c r="F144" i="1"/>
  <c r="J144" i="1" s="1"/>
  <c r="F143" i="1"/>
  <c r="J143" i="1" s="1"/>
  <c r="F142" i="1"/>
  <c r="J142" i="1" s="1"/>
  <c r="F141" i="1"/>
  <c r="J141" i="1" s="1"/>
  <c r="F140" i="1"/>
  <c r="J140" i="1" s="1"/>
  <c r="F139" i="1"/>
  <c r="J139" i="1" s="1"/>
  <c r="F138" i="1"/>
  <c r="J138" i="1" s="1"/>
  <c r="F137" i="1"/>
  <c r="J137" i="1" s="1"/>
  <c r="F136" i="1"/>
  <c r="J136" i="1" s="1"/>
  <c r="F135" i="1"/>
  <c r="J135" i="1" s="1"/>
  <c r="F134" i="1"/>
  <c r="J134" i="1" s="1"/>
  <c r="F133" i="1"/>
  <c r="J133" i="1" s="1"/>
  <c r="F132" i="1"/>
  <c r="J132" i="1" s="1"/>
  <c r="F131" i="1"/>
  <c r="J131" i="1" s="1"/>
  <c r="F130" i="1"/>
  <c r="J130" i="1" s="1"/>
  <c r="F129" i="1"/>
  <c r="J129" i="1" s="1"/>
  <c r="F128" i="1"/>
  <c r="J128" i="1" s="1"/>
  <c r="F127" i="1"/>
  <c r="J127" i="1" s="1"/>
  <c r="F126" i="1"/>
  <c r="J126" i="1" s="1"/>
  <c r="F125" i="1"/>
  <c r="J125" i="1" s="1"/>
  <c r="F124" i="1"/>
  <c r="J124" i="1" s="1"/>
  <c r="F123" i="1"/>
  <c r="J123" i="1" s="1"/>
  <c r="F122" i="1"/>
  <c r="J122" i="1" s="1"/>
  <c r="F121" i="1"/>
  <c r="J121" i="1" s="1"/>
  <c r="F120" i="1"/>
  <c r="J120" i="1" s="1"/>
  <c r="F119" i="1"/>
  <c r="J119" i="1" s="1"/>
  <c r="F118" i="1"/>
  <c r="J118" i="1" s="1"/>
  <c r="F117" i="1"/>
  <c r="J117" i="1" s="1"/>
  <c r="F116" i="1"/>
  <c r="J116" i="1" s="1"/>
  <c r="F115" i="1"/>
  <c r="J115" i="1" s="1"/>
  <c r="F114" i="1"/>
  <c r="J114" i="1" s="1"/>
  <c r="F113" i="1"/>
  <c r="J113" i="1" s="1"/>
  <c r="F112" i="1"/>
  <c r="J112" i="1" s="1"/>
  <c r="F111" i="1"/>
  <c r="J111" i="1" s="1"/>
  <c r="F110" i="1"/>
  <c r="J110" i="1" s="1"/>
  <c r="F109" i="1"/>
  <c r="J109" i="1" s="1"/>
  <c r="F108" i="1"/>
  <c r="J108" i="1" s="1"/>
  <c r="F107" i="1"/>
  <c r="J107" i="1" s="1"/>
  <c r="F106" i="1"/>
  <c r="J106" i="1" s="1"/>
  <c r="F105" i="1"/>
  <c r="J105" i="1" s="1"/>
  <c r="F104" i="1"/>
  <c r="J104" i="1" s="1"/>
  <c r="F103" i="1"/>
  <c r="J103" i="1" s="1"/>
  <c r="F102" i="1"/>
  <c r="J102" i="1" s="1"/>
  <c r="F101" i="1"/>
  <c r="J101" i="1" s="1"/>
  <c r="F100" i="1"/>
  <c r="J100" i="1" s="1"/>
  <c r="F99" i="1"/>
  <c r="J99" i="1" s="1"/>
  <c r="F98" i="1"/>
  <c r="J98" i="1" s="1"/>
  <c r="F97" i="1"/>
  <c r="J97" i="1" s="1"/>
  <c r="F96" i="1"/>
  <c r="J96" i="1" s="1"/>
  <c r="F95" i="1"/>
  <c r="J95" i="1" s="1"/>
  <c r="F94" i="1"/>
  <c r="J94" i="1" s="1"/>
  <c r="F93" i="1"/>
  <c r="J93" i="1" s="1"/>
  <c r="F92" i="1"/>
  <c r="J92" i="1" s="1"/>
  <c r="F91" i="1"/>
  <c r="J91" i="1" s="1"/>
  <c r="F90" i="1"/>
  <c r="J90" i="1" s="1"/>
  <c r="F89" i="1"/>
  <c r="J89" i="1" s="1"/>
  <c r="F88" i="1"/>
  <c r="J88" i="1" s="1"/>
  <c r="F87" i="1"/>
  <c r="J87" i="1" s="1"/>
  <c r="F86" i="1"/>
  <c r="J86" i="1" s="1"/>
  <c r="F85" i="1"/>
  <c r="J85" i="1" s="1"/>
  <c r="F84" i="1"/>
  <c r="J84" i="1" s="1"/>
  <c r="F83" i="1"/>
  <c r="F82" i="1"/>
  <c r="J82" i="1" s="1"/>
  <c r="F81" i="1"/>
  <c r="F80" i="1"/>
  <c r="J80" i="1" s="1"/>
  <c r="F79" i="1"/>
  <c r="F78" i="1"/>
  <c r="J78" i="1" s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J35" i="1" l="1"/>
  <c r="D35" i="1"/>
  <c r="J37" i="1"/>
  <c r="D37" i="1"/>
  <c r="J39" i="1"/>
  <c r="D39" i="1"/>
  <c r="J41" i="1"/>
  <c r="D41" i="1"/>
  <c r="J43" i="1"/>
  <c r="D43" i="1"/>
  <c r="J45" i="1"/>
  <c r="D45" i="1"/>
  <c r="J47" i="1"/>
  <c r="D47" i="1"/>
  <c r="J49" i="1"/>
  <c r="D49" i="1"/>
  <c r="J51" i="1"/>
  <c r="D51" i="1"/>
  <c r="J53" i="1"/>
  <c r="D53" i="1"/>
  <c r="J55" i="1"/>
  <c r="D55" i="1"/>
  <c r="J57" i="1"/>
  <c r="D57" i="1"/>
  <c r="J59" i="1"/>
  <c r="D59" i="1"/>
  <c r="J61" i="1"/>
  <c r="D61" i="1"/>
  <c r="J63" i="1"/>
  <c r="D63" i="1"/>
  <c r="J65" i="1"/>
  <c r="D65" i="1"/>
  <c r="J67" i="1"/>
  <c r="D67" i="1"/>
  <c r="J69" i="1"/>
  <c r="D69" i="1"/>
  <c r="J71" i="1"/>
  <c r="D71" i="1"/>
  <c r="J73" i="1"/>
  <c r="D73" i="1"/>
  <c r="J75" i="1"/>
  <c r="D75" i="1"/>
  <c r="J77" i="1"/>
  <c r="D77" i="1"/>
  <c r="J79" i="1"/>
  <c r="D79" i="1"/>
  <c r="J81" i="1"/>
  <c r="D81" i="1"/>
  <c r="J83" i="1"/>
  <c r="D83" i="1"/>
  <c r="D240" i="1"/>
  <c r="D238" i="1"/>
  <c r="D236" i="1"/>
  <c r="D234" i="1"/>
  <c r="D232" i="1"/>
  <c r="D230" i="1"/>
  <c r="D228" i="1"/>
  <c r="D226" i="1"/>
  <c r="D224" i="1"/>
  <c r="D222" i="1"/>
  <c r="D220" i="1"/>
  <c r="D218" i="1"/>
  <c r="D216" i="1"/>
  <c r="D214" i="1"/>
  <c r="D212" i="1"/>
  <c r="D210" i="1"/>
  <c r="D208" i="1"/>
  <c r="D206" i="1"/>
  <c r="D204" i="1"/>
  <c r="D202" i="1"/>
  <c r="D200" i="1"/>
  <c r="D198" i="1"/>
  <c r="D196" i="1"/>
  <c r="D194" i="1"/>
  <c r="D192" i="1"/>
  <c r="D190" i="1"/>
  <c r="D188" i="1"/>
  <c r="D186" i="1"/>
  <c r="D184" i="1"/>
  <c r="D182" i="1"/>
  <c r="D180" i="1"/>
  <c r="D178" i="1"/>
  <c r="D176" i="1"/>
  <c r="D174" i="1"/>
  <c r="D172" i="1"/>
  <c r="D170" i="1"/>
  <c r="D168" i="1"/>
  <c r="D166" i="1"/>
  <c r="D164" i="1"/>
  <c r="D162" i="1"/>
  <c r="D160" i="1"/>
  <c r="D158" i="1"/>
  <c r="D156" i="1"/>
  <c r="D154" i="1"/>
  <c r="D152" i="1"/>
  <c r="D150" i="1"/>
  <c r="D148" i="1"/>
  <c r="D146" i="1"/>
  <c r="D144" i="1"/>
  <c r="D142" i="1"/>
  <c r="D140" i="1"/>
  <c r="D138" i="1"/>
  <c r="D136" i="1"/>
  <c r="D134" i="1"/>
  <c r="D132" i="1"/>
  <c r="D130" i="1"/>
  <c r="D128" i="1"/>
  <c r="D126" i="1"/>
  <c r="D124" i="1"/>
  <c r="D122" i="1"/>
  <c r="D120" i="1"/>
  <c r="D118" i="1"/>
  <c r="D116" i="1"/>
  <c r="D114" i="1"/>
  <c r="D112" i="1"/>
  <c r="D110" i="1"/>
  <c r="D108" i="1"/>
  <c r="D106" i="1"/>
  <c r="D104" i="1"/>
  <c r="D102" i="1"/>
  <c r="D100" i="1"/>
  <c r="D98" i="1"/>
  <c r="D96" i="1"/>
  <c r="D94" i="1"/>
  <c r="D92" i="1"/>
  <c r="D90" i="1"/>
  <c r="D88" i="1"/>
  <c r="D86" i="1"/>
  <c r="D84" i="1"/>
  <c r="D80" i="1"/>
  <c r="J36" i="1"/>
  <c r="D36" i="1"/>
  <c r="J38" i="1"/>
  <c r="D38" i="1"/>
  <c r="J40" i="1"/>
  <c r="D40" i="1"/>
  <c r="J42" i="1"/>
  <c r="D42" i="1"/>
  <c r="J44" i="1"/>
  <c r="D44" i="1"/>
  <c r="J46" i="1"/>
  <c r="D46" i="1"/>
  <c r="J48" i="1"/>
  <c r="D48" i="1"/>
  <c r="J50" i="1"/>
  <c r="D50" i="1"/>
  <c r="J52" i="1"/>
  <c r="D52" i="1"/>
  <c r="J54" i="1"/>
  <c r="D54" i="1"/>
  <c r="J56" i="1"/>
  <c r="D56" i="1"/>
  <c r="J58" i="1"/>
  <c r="D58" i="1"/>
  <c r="J60" i="1"/>
  <c r="D60" i="1"/>
  <c r="J62" i="1"/>
  <c r="D62" i="1"/>
  <c r="J64" i="1"/>
  <c r="D64" i="1"/>
  <c r="J66" i="1"/>
  <c r="D66" i="1"/>
  <c r="J68" i="1"/>
  <c r="D68" i="1"/>
  <c r="J70" i="1"/>
  <c r="D70" i="1"/>
  <c r="J72" i="1"/>
  <c r="D72" i="1"/>
  <c r="J74" i="1"/>
  <c r="D74" i="1"/>
  <c r="J76" i="1"/>
  <c r="D76" i="1"/>
  <c r="D239" i="1"/>
  <c r="D237" i="1"/>
  <c r="D235" i="1"/>
  <c r="D233" i="1"/>
  <c r="D231" i="1"/>
  <c r="D229" i="1"/>
  <c r="D227" i="1"/>
  <c r="D225" i="1"/>
  <c r="D223" i="1"/>
  <c r="D221" i="1"/>
  <c r="D219" i="1"/>
  <c r="D217" i="1"/>
  <c r="D215" i="1"/>
  <c r="D213" i="1"/>
  <c r="D211" i="1"/>
  <c r="D209" i="1"/>
  <c r="D207" i="1"/>
  <c r="D205" i="1"/>
  <c r="D203" i="1"/>
  <c r="D201" i="1"/>
  <c r="D199" i="1"/>
  <c r="D197" i="1"/>
  <c r="D195" i="1"/>
  <c r="D193" i="1"/>
  <c r="D191" i="1"/>
  <c r="D189" i="1"/>
  <c r="D187" i="1"/>
  <c r="D185" i="1"/>
  <c r="D183" i="1"/>
  <c r="D181" i="1"/>
  <c r="D179" i="1"/>
  <c r="D177" i="1"/>
  <c r="D175" i="1"/>
  <c r="D173" i="1"/>
  <c r="D171" i="1"/>
  <c r="D169" i="1"/>
  <c r="D167" i="1"/>
  <c r="D165" i="1"/>
  <c r="D163" i="1"/>
  <c r="D161" i="1"/>
  <c r="D159" i="1"/>
  <c r="D157" i="1"/>
  <c r="D155" i="1"/>
  <c r="D153" i="1"/>
  <c r="D151" i="1"/>
  <c r="D149" i="1"/>
  <c r="D147" i="1"/>
  <c r="D145" i="1"/>
  <c r="D143" i="1"/>
  <c r="D141" i="1"/>
  <c r="D139" i="1"/>
  <c r="D137" i="1"/>
  <c r="D135" i="1"/>
  <c r="D133" i="1"/>
  <c r="D131" i="1"/>
  <c r="D129" i="1"/>
  <c r="D127" i="1"/>
  <c r="D125" i="1"/>
  <c r="D123" i="1"/>
  <c r="D121" i="1"/>
  <c r="D119" i="1"/>
  <c r="D117" i="1"/>
  <c r="D115" i="1"/>
  <c r="D113" i="1"/>
  <c r="D111" i="1"/>
  <c r="D109" i="1"/>
  <c r="D107" i="1"/>
  <c r="D105" i="1"/>
  <c r="D103" i="1"/>
  <c r="D101" i="1"/>
  <c r="D99" i="1"/>
  <c r="D97" i="1"/>
  <c r="D95" i="1"/>
  <c r="D93" i="1"/>
  <c r="D91" i="1"/>
  <c r="D89" i="1"/>
  <c r="D87" i="1"/>
  <c r="D85" i="1"/>
  <c r="D82" i="1"/>
  <c r="D78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35" i="1"/>
  <c r="I36" i="1"/>
  <c r="I37" i="1"/>
  <c r="I38" i="1"/>
  <c r="I39" i="1"/>
  <c r="I27" i="1"/>
  <c r="I28" i="1"/>
  <c r="I29" i="1"/>
  <c r="I30" i="1"/>
  <c r="I31" i="1"/>
  <c r="I32" i="1"/>
  <c r="I33" i="1"/>
  <c r="I34" i="1"/>
  <c r="I16" i="1"/>
  <c r="I17" i="1"/>
  <c r="I18" i="1"/>
  <c r="I19" i="1"/>
  <c r="I20" i="1"/>
  <c r="I21" i="1"/>
  <c r="I22" i="1"/>
  <c r="I23" i="1"/>
  <c r="I24" i="1"/>
  <c r="I25" i="1"/>
  <c r="I26" i="1"/>
  <c r="I13" i="1"/>
  <c r="I14" i="1"/>
  <c r="I15" i="1"/>
  <c r="I9" i="1"/>
  <c r="I10" i="1"/>
  <c r="I11" i="1"/>
  <c r="I12" i="1"/>
  <c r="I8" i="1"/>
  <c r="L135" i="1" l="1"/>
</calcChain>
</file>

<file path=xl/sharedStrings.xml><?xml version="1.0" encoding="utf-8"?>
<sst xmlns="http://schemas.openxmlformats.org/spreadsheetml/2006/main" count="1608" uniqueCount="252">
  <si>
    <t>Інформація про використання благодійних пожертв від фізичних та юридичних осіб</t>
  </si>
  <si>
    <t xml:space="preserve">Додаток </t>
  </si>
  <si>
    <t>до наказу Міністерства охорони здоров'я України</t>
  </si>
  <si>
    <t>25.07.2017 № 848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</si>
  <si>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</si>
  <si>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</si>
  <si>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</si>
  <si>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</si>
  <si>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</si>
  <si>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</si>
  <si>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</si>
  <si>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</si>
  <si>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</si>
  <si>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</si>
  <si>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</si>
  <si>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</si>
  <si>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</si>
  <si>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Простирадло</t>
  </si>
  <si>
    <t>Ковдра шерстяна</t>
  </si>
  <si>
    <t>Благодійний фонд Здоров'я</t>
  </si>
  <si>
    <t>Л лізін есцинат 0,1%</t>
  </si>
  <si>
    <t>Рентгенплівка 24*30</t>
  </si>
  <si>
    <t>Рентгенплівка 30*40</t>
  </si>
  <si>
    <t>Рентгенплівка 18*24</t>
  </si>
  <si>
    <t>Плівка д/томографа ДТ 35*43</t>
  </si>
  <si>
    <t>Плівка д/томографа ДТ 20*25</t>
  </si>
  <si>
    <t>Томогексол</t>
  </si>
  <si>
    <t>Перекис водню 3%</t>
  </si>
  <si>
    <t>Амоксіл 1,2г</t>
  </si>
  <si>
    <t>Бинт н/с 5*10</t>
  </si>
  <si>
    <t>Трубка ендотрахіальна з манжетою 8,0</t>
  </si>
  <si>
    <t>Лідокаїн 10%</t>
  </si>
  <si>
    <t>Діцінон 250мг 2,0</t>
  </si>
  <si>
    <t>Фармадіпін 2% 25,0</t>
  </si>
  <si>
    <t>Супрастин/н ін 20мг</t>
  </si>
  <si>
    <t>ДЕЗТАБ нью</t>
  </si>
  <si>
    <t>Рукавички н/с №7-8</t>
  </si>
  <si>
    <t>Серветка антисептична спиртова</t>
  </si>
  <si>
    <t>СефДез хенд 1 фл-1000 мл</t>
  </si>
  <si>
    <t>Скло предметне</t>
  </si>
  <si>
    <t>Катетер в/в переф</t>
  </si>
  <si>
    <t>Катетор Нелатона</t>
  </si>
  <si>
    <t>Шприц швидкого наповнювання</t>
  </si>
  <si>
    <t>Стериліум</t>
  </si>
  <si>
    <t>Рукавички медичні хірургічні</t>
  </si>
  <si>
    <t>Катетер Фолея</t>
  </si>
  <si>
    <t>Катетер для аспірації з контролем вакууму одноразовий</t>
  </si>
  <si>
    <t>Кутасепт</t>
  </si>
  <si>
    <t>Подовжувач д\інфузійних помп-150см</t>
  </si>
  <si>
    <t>Голка для катетора</t>
  </si>
  <si>
    <t>Трубка ендотрах. 7,0</t>
  </si>
  <si>
    <t>Спазмалгон р-р д\ін. 5мл№10</t>
  </si>
  <si>
    <t>ТОВ" Система аптек" Лінда-Фарм"</t>
  </si>
  <si>
    <t>Труба діаметр 50</t>
  </si>
  <si>
    <t>Кріплення</t>
  </si>
  <si>
    <t>Трійник</t>
  </si>
  <si>
    <t>Змішувач</t>
  </si>
  <si>
    <t>Муфта</t>
  </si>
  <si>
    <t>Кран</t>
  </si>
  <si>
    <t>Шланг</t>
  </si>
  <si>
    <t>Розетка</t>
  </si>
  <si>
    <t>Коліно</t>
  </si>
  <si>
    <t>Манжет</t>
  </si>
  <si>
    <t>Труба d-25</t>
  </si>
  <si>
    <t>Фарба різна</t>
  </si>
  <si>
    <t>Сіфон до  вмивальника</t>
  </si>
  <si>
    <t>Уайт- спирит</t>
  </si>
  <si>
    <t>Перехідник</t>
  </si>
  <si>
    <t>Автомат</t>
  </si>
  <si>
    <t>Замок</t>
  </si>
  <si>
    <t>Саморіз</t>
  </si>
  <si>
    <t>Провід</t>
  </si>
  <si>
    <t>Труба 20</t>
  </si>
  <si>
    <t>Американка під пайку</t>
  </si>
  <si>
    <t>Журнал реєстрації</t>
  </si>
  <si>
    <t>Книга канцелярська</t>
  </si>
  <si>
    <t>Пакети для сміття</t>
  </si>
  <si>
    <t>Електролампочка</t>
  </si>
  <si>
    <t>Рідке мило</t>
  </si>
  <si>
    <t>Рушник паперовий</t>
  </si>
  <si>
    <t>Сода кальційована</t>
  </si>
  <si>
    <t>Лезо господарське</t>
  </si>
  <si>
    <t>Папір А4/80,500л</t>
  </si>
  <si>
    <t>Диск CD R 700 mb</t>
  </si>
  <si>
    <t>Термоплівка Panason/</t>
  </si>
  <si>
    <t>Папір газетний А4 /45/500л</t>
  </si>
  <si>
    <t>Журнал обліку</t>
  </si>
  <si>
    <t>Всього:</t>
  </si>
  <si>
    <t>-</t>
  </si>
  <si>
    <t>І квартал</t>
  </si>
  <si>
    <t>В.о. головного лікаря</t>
  </si>
  <si>
    <t>Головний бухгалтер</t>
  </si>
  <si>
    <t>М.В. Польська</t>
  </si>
  <si>
    <t xml:space="preserve"> бухгалтер І категорії </t>
  </si>
  <si>
    <t>Л.В. Третяк</t>
  </si>
  <si>
    <t>Цеберка пластмасова</t>
  </si>
  <si>
    <t>Рушник вафельний</t>
  </si>
  <si>
    <t>Ковдра н\ширстяна к\в</t>
  </si>
  <si>
    <t>Рентгенплівка 13*18</t>
  </si>
  <si>
    <t>Барбовал 25,0</t>
  </si>
  <si>
    <t>Скло покровне</t>
  </si>
  <si>
    <t>Катетер підкючічний</t>
  </si>
  <si>
    <t>Рукавички огляд.лат.опудр.</t>
  </si>
  <si>
    <t>Аніозим ДД1</t>
  </si>
  <si>
    <t>Мікротюбік Епендорф1,5</t>
  </si>
  <si>
    <t>Зонд назогаст. 18</t>
  </si>
  <si>
    <t>Нитки хірургічні 130м</t>
  </si>
  <si>
    <t>Алебастер</t>
  </si>
  <si>
    <t>Кабель</t>
  </si>
  <si>
    <t>Гофротруба</t>
  </si>
  <si>
    <t>Кабельний канал</t>
  </si>
  <si>
    <t>Грунтовка</t>
  </si>
  <si>
    <t>Шпакльовка</t>
  </si>
  <si>
    <t>Дюбіль</t>
  </si>
  <si>
    <t>Забивний 6*60</t>
  </si>
  <si>
    <t>Унітаз</t>
  </si>
  <si>
    <t>Крюки 14*100</t>
  </si>
  <si>
    <t>Сітка під шпаклівку</t>
  </si>
  <si>
    <t>Бачок д\унітазу</t>
  </si>
  <si>
    <t>Чистящий засіб</t>
  </si>
  <si>
    <t>Рукавички хозяйственні гумові</t>
  </si>
  <si>
    <t>Зошит 48л</t>
  </si>
  <si>
    <t>Скоби №10</t>
  </si>
  <si>
    <t>Лампа TL-D</t>
  </si>
  <si>
    <t>Файл А4+глянц,0,40</t>
  </si>
  <si>
    <t>Контейнер пластмасовий</t>
  </si>
  <si>
    <t>Диск СD</t>
  </si>
  <si>
    <t>Конверти</t>
  </si>
  <si>
    <t>Штори-жалюзіі з мат.</t>
  </si>
  <si>
    <t>Мікрохвильова піч</t>
  </si>
  <si>
    <t>Наволочка верхня</t>
  </si>
  <si>
    <t>Підковдра</t>
  </si>
  <si>
    <t>КЗ" Павлоградська міська лікарня № 4" ДОР" за І квартал 2019 року</t>
  </si>
  <si>
    <t>Чайник емальований</t>
  </si>
  <si>
    <t>Стілець простий</t>
  </si>
  <si>
    <t>Шафа д\одягу</t>
  </si>
  <si>
    <t>Бл. допомога від фіз. осіб</t>
  </si>
  <si>
    <t>Водоногрівач 80л</t>
  </si>
  <si>
    <t>Картридж д/прінтерів</t>
  </si>
  <si>
    <t>Пелюшка</t>
  </si>
  <si>
    <t>Халат хірургічний</t>
  </si>
  <si>
    <t>Пелюшка байкова</t>
  </si>
  <si>
    <t>Комплект постільної білизни</t>
  </si>
  <si>
    <t>Простирадло к\в</t>
  </si>
  <si>
    <t>Рушник махровий к\в</t>
  </si>
  <si>
    <t>Дімедрол 1 мл 1% №10</t>
  </si>
  <si>
    <t>Папаверін 2% 2,0 №10</t>
  </si>
  <si>
    <t>Бинт н/с 7*14</t>
  </si>
  <si>
    <t>Парацетамол 500мг№10</t>
  </si>
  <si>
    <t>Кордіамін 25% 2мл №10</t>
  </si>
  <si>
    <t>Натрію хлорид 0.9% 10.0</t>
  </si>
  <si>
    <t>Новокаїн 200,0</t>
  </si>
  <si>
    <t>Ріназолін</t>
  </si>
  <si>
    <t>Новокаїн 0,5% 5,0</t>
  </si>
  <si>
    <t>Кейвер2,0</t>
  </si>
  <si>
    <t>Амброксол 30№20</t>
  </si>
  <si>
    <t>Кетонал 100мг 2мл</t>
  </si>
  <si>
    <t>Новокаїн 0,5% 200мл</t>
  </si>
  <si>
    <t>Декасан 0,02% 200мл</t>
  </si>
  <si>
    <t>Фіксаж концентрований</t>
  </si>
  <si>
    <t>Проявник концентрований</t>
  </si>
  <si>
    <t>Рукавички н/с №6-7</t>
  </si>
  <si>
    <t>Ксилол</t>
  </si>
  <si>
    <t>Хлороформ</t>
  </si>
  <si>
    <t>Тригліцериди "СпЛ", 500мл</t>
  </si>
  <si>
    <t>Ацетон тест</t>
  </si>
  <si>
    <t>Діагностичний моноклональний реагент анти-Д</t>
  </si>
  <si>
    <t>Лезо</t>
  </si>
  <si>
    <t>Еозін метиленовий синій по Май-Грюнвальду</t>
  </si>
  <si>
    <t>Аниосепт актив</t>
  </si>
  <si>
    <t>Азур-Еозин по Романовському</t>
  </si>
  <si>
    <t>Бетадін р-р 10%</t>
  </si>
  <si>
    <t>Алкотест</t>
  </si>
  <si>
    <t>Актовегін р-р д/ін.40мг/мл 10мл №5</t>
  </si>
  <si>
    <t>Нитки капр. хір. (80м)</t>
  </si>
  <si>
    <t>Кліпса лапараскопична  К-1</t>
  </si>
  <si>
    <t>Гліцин 0,1 табл</t>
  </si>
  <si>
    <t>Новохлор</t>
  </si>
  <si>
    <t>Баралгін р-р 5 мл.</t>
  </si>
  <si>
    <t>Алкотест №25</t>
  </si>
  <si>
    <t>Сурфаніос.</t>
  </si>
  <si>
    <t>Маска захисна  одноразова</t>
  </si>
  <si>
    <t>Лейкопластир.</t>
  </si>
  <si>
    <t>Дімексид рід.50мл.</t>
  </si>
  <si>
    <t>Діагностичний моноклональний реагент анти-A</t>
  </si>
  <si>
    <t>Діагностичний моноклональний реагент анти-B</t>
  </si>
  <si>
    <t>Dia-CaCL 12*17мл розчин кальцію хлориду</t>
  </si>
  <si>
    <t>Шприц д\введення під вис. тиском д\аніографії</t>
  </si>
  <si>
    <t>Левомеколь мазь 25г</t>
  </si>
  <si>
    <t>Окомістін краплі ушні\глазні\назал. 0,01% 10 мл</t>
  </si>
  <si>
    <t>Вітамін Є р-р масл.5% фл20</t>
  </si>
  <si>
    <t>Універсальний папір pH-0-12</t>
  </si>
  <si>
    <t>Ліра 1000мл\4мл</t>
  </si>
  <si>
    <t>Марля медична н/с</t>
  </si>
  <si>
    <t>Хомут</t>
  </si>
  <si>
    <t>Вимикач</t>
  </si>
  <si>
    <t>Кутник</t>
  </si>
  <si>
    <t>МРН</t>
  </si>
  <si>
    <t>Плінтус</t>
  </si>
  <si>
    <t>Бур</t>
  </si>
  <si>
    <t>Кут вн.</t>
  </si>
  <si>
    <t>Кут наруж.</t>
  </si>
  <si>
    <t>Двірний блок</t>
  </si>
  <si>
    <t>Опора</t>
  </si>
  <si>
    <t>Клапан</t>
  </si>
  <si>
    <t>Труба 100</t>
  </si>
  <si>
    <t>Хрестовина</t>
  </si>
  <si>
    <t>Циліндр до замку</t>
  </si>
  <si>
    <t>Решітка 15*15</t>
  </si>
  <si>
    <t>Коробка установча</t>
  </si>
  <si>
    <t>Сверло</t>
  </si>
  <si>
    <t>МДФ-панель</t>
  </si>
  <si>
    <t>Перфорирований вугол</t>
  </si>
  <si>
    <t>Вугол віконний</t>
  </si>
  <si>
    <t>Текси</t>
  </si>
  <si>
    <t>Стартова полоса</t>
  </si>
  <si>
    <t>П-образне кріплення</t>
  </si>
  <si>
    <t>Чопики</t>
  </si>
  <si>
    <t>Комплект футорок</t>
  </si>
  <si>
    <t>Плафон пластик</t>
  </si>
  <si>
    <t>Труба діаметр 40</t>
  </si>
  <si>
    <t xml:space="preserve"> Фильтр 1/4</t>
  </si>
  <si>
    <t>Диск</t>
  </si>
  <si>
    <t>Корзина сцеплення</t>
  </si>
  <si>
    <t>Кришка підшипника  перв. вала КПП</t>
  </si>
  <si>
    <t>Сальник вала перв.КПП</t>
  </si>
  <si>
    <t>Болт кардана</t>
  </si>
  <si>
    <t>Шплінт 4*25</t>
  </si>
  <si>
    <t>Прокладки КПП</t>
  </si>
  <si>
    <t>Подушка рессори УАЗ</t>
  </si>
  <si>
    <t>Муфта підшипника</t>
  </si>
  <si>
    <t>Білизна посуд</t>
  </si>
  <si>
    <t>Щітка- утюжок</t>
  </si>
  <si>
    <t>Мило господарче</t>
  </si>
  <si>
    <t>Зошит</t>
  </si>
  <si>
    <t>Коректор</t>
  </si>
  <si>
    <t>Швидкозшивач картонн</t>
  </si>
  <si>
    <t>Стержень кульковий</t>
  </si>
  <si>
    <t>Зошит 18листів</t>
  </si>
  <si>
    <t>Лампа ЛЕД15ВТ Е27</t>
  </si>
  <si>
    <t>Сегрегатор А4/50</t>
  </si>
  <si>
    <t>Сіль камяна 50кг</t>
  </si>
  <si>
    <t>Лампа ЛЕД 10ВТ Е27</t>
  </si>
  <si>
    <t>Степлер № 10</t>
  </si>
  <si>
    <t>Лампа світодіодна 12W E 27 4000K</t>
  </si>
  <si>
    <t>Лампа світодіод. 10Вт</t>
  </si>
  <si>
    <t>Лампа ЛЕД 19 w</t>
  </si>
  <si>
    <t>Лампа LED 18w</t>
  </si>
  <si>
    <t>Скребок</t>
  </si>
  <si>
    <t>Конверт для СD</t>
  </si>
  <si>
    <t>І.А. Седой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</si>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</sst>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  <font>
      <b/>
      <sz val="18"/>
      <name val="Arial Cyr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wrapText="1"/>
    </xf>
    <xf numFmtId="0" fontId="4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4" fillId="0" borderId="1" xfId="0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2" fontId="4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/>
    <xf numFmtId="0" fontId="3" fillId="0" borderId="1" xfId="0" applyFont="1" applyBorder="1" applyAlignment="1">
      <alignment wrapText="1"/>
    </xf>
    <xf numFmtId="2" fontId="5" fillId="0" borderId="7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Alignment="1"/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8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8"/>
  <sheetViews>
    <sheetView tabSelected="1" view="pageBreakPreview" topLeftCell="A181" zoomScale="53" zoomScaleNormal="100" zoomScaleSheetLayoutView="53" workbookViewId="0">
      <selection activeCell="H243" sqref="H243"/>
    </sheetView>
  </sheetViews>
  <sheetFormatPr defaultRowHeight="23.25" x14ac:dyDescent="0.35"/>
  <cols>
    <col min="1" max="1" width="19.5703125" style="4" customWidth="1"/>
    <col min="2" max="2" width="49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42578125" style="4" customWidth="1"/>
    <col min="8" max="8" width="11.28515625" style="4" customWidth="1"/>
    <col min="9" max="9" width="53.140625" style="4" customWidth="1"/>
    <col min="10" max="10" width="19.42578125" style="4" customWidth="1"/>
    <col min="11" max="11" width="16.7109375" style="4" customWidth="1"/>
    <col min="12" max="12" width="36.5703125" customWidth="1"/>
    <col min="13" max="13" width="0.28515625" hidden="1" customWidth="1"/>
    <col min="14" max="15" width="0.140625" customWidth="1"/>
  </cols>
  <sheetData>
    <row r="1" spans="1:20" x14ac:dyDescent="0.35">
      <c r="K1" s="5" t="s">
        <v>1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5" t="s">
        <v>2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5" t="s">
        <v>3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21" x14ac:dyDescent="0.35">
      <c r="A5" s="28" t="s">
        <v>132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82.5" customHeight="1" x14ac:dyDescent="0.35">
      <c r="A6" s="33" t="s">
        <v>4</v>
      </c>
      <c r="B6" s="35" t="s">
        <v>5</v>
      </c>
      <c r="C6" s="37" t="s">
        <v>6</v>
      </c>
      <c r="D6" s="37"/>
      <c r="E6" s="37"/>
      <c r="F6" s="35" t="s">
        <v>10</v>
      </c>
      <c r="G6" s="38" t="s">
        <v>11</v>
      </c>
      <c r="H6" s="39"/>
      <c r="I6" s="39"/>
      <c r="J6" s="40"/>
      <c r="K6" s="31" t="s">
        <v>16</v>
      </c>
      <c r="L6" s="1"/>
      <c r="M6" s="1"/>
      <c r="N6" s="1"/>
      <c r="O6" s="1"/>
      <c r="P6" s="1"/>
      <c r="Q6" s="1"/>
      <c r="R6" s="1"/>
      <c r="S6" s="1"/>
      <c r="T6" s="1"/>
    </row>
    <row r="7" spans="1:20" s="19" customFormat="1" ht="95.25" customHeight="1" x14ac:dyDescent="0.25">
      <c r="A7" s="34"/>
      <c r="B7" s="36"/>
      <c r="C7" s="18" t="s">
        <v>7</v>
      </c>
      <c r="D7" s="18" t="s">
        <v>8</v>
      </c>
      <c r="E7" s="18" t="s">
        <v>9</v>
      </c>
      <c r="F7" s="36"/>
      <c r="G7" s="18" t="s">
        <v>12</v>
      </c>
      <c r="H7" s="18" t="s">
        <v>13</v>
      </c>
      <c r="I7" s="18" t="s">
        <v>14</v>
      </c>
      <c r="J7" s="18" t="s">
        <v>15</v>
      </c>
      <c r="K7" s="32"/>
    </row>
    <row r="8" spans="1:20" x14ac:dyDescent="0.35">
      <c r="A8" s="6" t="s">
        <v>89</v>
      </c>
      <c r="B8" s="7" t="s">
        <v>136</v>
      </c>
      <c r="C8" s="8" t="s">
        <v>88</v>
      </c>
      <c r="D8" s="20">
        <f>F8</f>
        <v>7.4999999999999997E-2</v>
      </c>
      <c r="E8" s="9" t="s">
        <v>95</v>
      </c>
      <c r="F8" s="12">
        <v>7.4999999999999997E-2</v>
      </c>
      <c r="G8" s="8" t="s">
        <v>88</v>
      </c>
      <c r="H8" s="8" t="s">
        <v>88</v>
      </c>
      <c r="I8" s="9" t="str">
        <f>E8</f>
        <v>Цеберка пластмасова</v>
      </c>
      <c r="J8" s="12">
        <f>F8</f>
        <v>7.4999999999999997E-2</v>
      </c>
      <c r="K8" s="8" t="s">
        <v>88</v>
      </c>
      <c r="L8" s="1"/>
      <c r="M8" s="1"/>
      <c r="N8" s="1"/>
      <c r="O8" s="1"/>
      <c r="P8" s="1"/>
      <c r="Q8" s="1"/>
      <c r="R8" s="1"/>
      <c r="S8" s="1"/>
      <c r="T8" s="1"/>
    </row>
    <row r="9" spans="1:20" x14ac:dyDescent="0.35">
      <c r="A9" s="6" t="s">
        <v>89</v>
      </c>
      <c r="B9" s="24" t="s">
        <v>136</v>
      </c>
      <c r="C9" s="8" t="s">
        <v>88</v>
      </c>
      <c r="D9" s="20">
        <f t="shared" ref="D9:D72" si="0">F9</f>
        <v>0.1</v>
      </c>
      <c r="E9" s="9" t="s">
        <v>133</v>
      </c>
      <c r="F9" s="12">
        <v>0.1</v>
      </c>
      <c r="G9" s="8" t="s">
        <v>88</v>
      </c>
      <c r="H9" s="8" t="s">
        <v>88</v>
      </c>
      <c r="I9" s="9" t="str">
        <f t="shared" ref="I9:I69" si="1">E9</f>
        <v>Чайник емальований</v>
      </c>
      <c r="J9" s="12">
        <f t="shared" ref="J9:J72" si="2">F9</f>
        <v>0.1</v>
      </c>
      <c r="K9" s="8" t="s">
        <v>88</v>
      </c>
      <c r="L9" s="1"/>
      <c r="M9" s="1"/>
      <c r="N9" s="1"/>
      <c r="O9" s="1"/>
      <c r="P9" s="1"/>
      <c r="Q9" s="1"/>
      <c r="R9" s="1"/>
      <c r="S9" s="1"/>
      <c r="T9" s="1"/>
    </row>
    <row r="10" spans="1:20" x14ac:dyDescent="0.35">
      <c r="A10" s="6" t="s">
        <v>89</v>
      </c>
      <c r="B10" s="24" t="s">
        <v>136</v>
      </c>
      <c r="C10" s="8" t="s">
        <v>88</v>
      </c>
      <c r="D10" s="20">
        <f t="shared" si="0"/>
        <v>0.15</v>
      </c>
      <c r="E10" s="9" t="s">
        <v>134</v>
      </c>
      <c r="F10" s="12">
        <v>0.15</v>
      </c>
      <c r="G10" s="8" t="s">
        <v>88</v>
      </c>
      <c r="H10" s="8" t="s">
        <v>88</v>
      </c>
      <c r="I10" s="9" t="str">
        <f t="shared" si="1"/>
        <v>Стілець простий</v>
      </c>
      <c r="J10" s="12">
        <f t="shared" si="2"/>
        <v>0.15</v>
      </c>
      <c r="K10" s="8" t="s">
        <v>88</v>
      </c>
      <c r="L10" s="23"/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89</v>
      </c>
      <c r="B11" s="24" t="s">
        <v>136</v>
      </c>
      <c r="C11" s="8" t="s">
        <v>88</v>
      </c>
      <c r="D11" s="20">
        <f t="shared" si="0"/>
        <v>1</v>
      </c>
      <c r="E11" s="9" t="s">
        <v>129</v>
      </c>
      <c r="F11" s="12">
        <v>1</v>
      </c>
      <c r="G11" s="8" t="s">
        <v>88</v>
      </c>
      <c r="H11" s="8" t="s">
        <v>88</v>
      </c>
      <c r="I11" s="9" t="str">
        <f t="shared" si="1"/>
        <v>Мікрохвильова піч</v>
      </c>
      <c r="J11" s="12">
        <f t="shared" si="2"/>
        <v>1</v>
      </c>
      <c r="K11" s="8" t="s">
        <v>88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89</v>
      </c>
      <c r="B12" s="24" t="s">
        <v>136</v>
      </c>
      <c r="C12" s="8" t="s">
        <v>88</v>
      </c>
      <c r="D12" s="20">
        <f t="shared" si="0"/>
        <v>3</v>
      </c>
      <c r="E12" s="9" t="s">
        <v>135</v>
      </c>
      <c r="F12" s="12">
        <v>3</v>
      </c>
      <c r="G12" s="8" t="s">
        <v>88</v>
      </c>
      <c r="H12" s="8" t="s">
        <v>88</v>
      </c>
      <c r="I12" s="9" t="str">
        <f t="shared" si="1"/>
        <v>Шафа д\одягу</v>
      </c>
      <c r="J12" s="12">
        <f t="shared" si="2"/>
        <v>3</v>
      </c>
      <c r="K12" s="8" t="s">
        <v>88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5">
      <c r="A13" s="6" t="s">
        <v>89</v>
      </c>
      <c r="B13" s="11" t="s">
        <v>19</v>
      </c>
      <c r="C13" s="8" t="s">
        <v>88</v>
      </c>
      <c r="D13" s="20">
        <f t="shared" si="0"/>
        <v>3.28</v>
      </c>
      <c r="E13" s="10" t="s">
        <v>137</v>
      </c>
      <c r="F13" s="12">
        <v>3.28</v>
      </c>
      <c r="G13" s="8" t="s">
        <v>88</v>
      </c>
      <c r="H13" s="8" t="s">
        <v>88</v>
      </c>
      <c r="I13" s="9" t="str">
        <f t="shared" si="1"/>
        <v>Водоногрівач 80л</v>
      </c>
      <c r="J13" s="12">
        <f t="shared" si="2"/>
        <v>3.28</v>
      </c>
      <c r="K13" s="8" t="s">
        <v>88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89</v>
      </c>
      <c r="B14" s="11" t="s">
        <v>19</v>
      </c>
      <c r="C14" s="8" t="s">
        <v>88</v>
      </c>
      <c r="D14" s="20">
        <f t="shared" si="0"/>
        <v>1.3</v>
      </c>
      <c r="E14" s="10" t="s">
        <v>138</v>
      </c>
      <c r="F14" s="12">
        <v>1.3</v>
      </c>
      <c r="G14" s="8" t="s">
        <v>88</v>
      </c>
      <c r="H14" s="8" t="s">
        <v>88</v>
      </c>
      <c r="I14" s="9" t="str">
        <f t="shared" si="1"/>
        <v>Картридж д/прінтерів</v>
      </c>
      <c r="J14" s="12">
        <f t="shared" si="2"/>
        <v>1.3</v>
      </c>
      <c r="K14" s="8" t="s">
        <v>88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89</v>
      </c>
      <c r="B15" s="11" t="s">
        <v>19</v>
      </c>
      <c r="C15" s="8" t="s">
        <v>88</v>
      </c>
      <c r="D15" s="20">
        <f t="shared" si="0"/>
        <v>2.2000000000000002</v>
      </c>
      <c r="E15" s="10" t="s">
        <v>128</v>
      </c>
      <c r="F15" s="12">
        <v>2.2000000000000002</v>
      </c>
      <c r="G15" s="8" t="s">
        <v>88</v>
      </c>
      <c r="H15" s="8" t="s">
        <v>88</v>
      </c>
      <c r="I15" s="9" t="str">
        <f t="shared" si="1"/>
        <v>Штори-жалюзіі з мат.</v>
      </c>
      <c r="J15" s="12">
        <f t="shared" si="2"/>
        <v>2.2000000000000002</v>
      </c>
      <c r="K15" s="8" t="s">
        <v>88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ht="24" customHeight="1" x14ac:dyDescent="0.35">
      <c r="A16" s="6" t="s">
        <v>89</v>
      </c>
      <c r="B16" s="11" t="s">
        <v>19</v>
      </c>
      <c r="C16" s="8" t="s">
        <v>88</v>
      </c>
      <c r="D16" s="20">
        <f t="shared" si="0"/>
        <v>0.72</v>
      </c>
      <c r="E16" s="10" t="s">
        <v>130</v>
      </c>
      <c r="F16" s="12">
        <v>0.72</v>
      </c>
      <c r="G16" s="8" t="s">
        <v>88</v>
      </c>
      <c r="H16" s="8" t="s">
        <v>88</v>
      </c>
      <c r="I16" s="9" t="str">
        <f t="shared" si="1"/>
        <v>Наволочка верхня</v>
      </c>
      <c r="J16" s="12">
        <f t="shared" si="2"/>
        <v>0.72</v>
      </c>
      <c r="K16" s="8" t="s">
        <v>88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ht="24.75" customHeight="1" x14ac:dyDescent="0.35">
      <c r="A17" s="6" t="s">
        <v>89</v>
      </c>
      <c r="B17" s="11" t="s">
        <v>19</v>
      </c>
      <c r="C17" s="8" t="s">
        <v>88</v>
      </c>
      <c r="D17" s="20">
        <f t="shared" si="0"/>
        <v>2</v>
      </c>
      <c r="E17" s="10" t="s">
        <v>17</v>
      </c>
      <c r="F17" s="12">
        <v>2</v>
      </c>
      <c r="G17" s="8" t="s">
        <v>88</v>
      </c>
      <c r="H17" s="8" t="s">
        <v>88</v>
      </c>
      <c r="I17" s="9" t="str">
        <f t="shared" si="1"/>
        <v>Простирадло</v>
      </c>
      <c r="J17" s="12">
        <f t="shared" si="2"/>
        <v>2</v>
      </c>
      <c r="K17" s="8" t="s">
        <v>88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30" customHeight="1" x14ac:dyDescent="0.35">
      <c r="A18" s="6" t="s">
        <v>89</v>
      </c>
      <c r="B18" s="11" t="s">
        <v>19</v>
      </c>
      <c r="C18" s="8" t="s">
        <v>88</v>
      </c>
      <c r="D18" s="20">
        <f t="shared" si="0"/>
        <v>2.06</v>
      </c>
      <c r="E18" s="10" t="s">
        <v>17</v>
      </c>
      <c r="F18" s="12">
        <v>2.06</v>
      </c>
      <c r="G18" s="8" t="s">
        <v>88</v>
      </c>
      <c r="H18" s="8" t="s">
        <v>88</v>
      </c>
      <c r="I18" s="9" t="str">
        <f t="shared" si="1"/>
        <v>Простирадло</v>
      </c>
      <c r="J18" s="12">
        <f t="shared" si="2"/>
        <v>2.06</v>
      </c>
      <c r="K18" s="8" t="s">
        <v>88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25.5" customHeight="1" x14ac:dyDescent="0.35">
      <c r="A19" s="6" t="s">
        <v>89</v>
      </c>
      <c r="B19" s="11" t="s">
        <v>19</v>
      </c>
      <c r="C19" s="8" t="s">
        <v>88</v>
      </c>
      <c r="D19" s="20">
        <f t="shared" si="0"/>
        <v>2.56</v>
      </c>
      <c r="E19" s="10" t="s">
        <v>17</v>
      </c>
      <c r="F19" s="12">
        <v>2.56</v>
      </c>
      <c r="G19" s="8" t="s">
        <v>88</v>
      </c>
      <c r="H19" s="8" t="s">
        <v>88</v>
      </c>
      <c r="I19" s="9" t="str">
        <f t="shared" si="1"/>
        <v>Простирадло</v>
      </c>
      <c r="J19" s="12">
        <f t="shared" si="2"/>
        <v>2.56</v>
      </c>
      <c r="K19" s="8" t="s">
        <v>88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22.5" customHeight="1" x14ac:dyDescent="0.35">
      <c r="A20" s="6" t="s">
        <v>89</v>
      </c>
      <c r="B20" s="11" t="s">
        <v>19</v>
      </c>
      <c r="C20" s="8" t="s">
        <v>88</v>
      </c>
      <c r="D20" s="20">
        <f t="shared" si="0"/>
        <v>1.03</v>
      </c>
      <c r="E20" s="10" t="s">
        <v>17</v>
      </c>
      <c r="F20" s="12">
        <v>1.03</v>
      </c>
      <c r="G20" s="8" t="s">
        <v>88</v>
      </c>
      <c r="H20" s="8" t="s">
        <v>88</v>
      </c>
      <c r="I20" s="9" t="str">
        <f t="shared" si="1"/>
        <v>Простирадло</v>
      </c>
      <c r="J20" s="12">
        <f t="shared" si="2"/>
        <v>1.03</v>
      </c>
      <c r="K20" s="8" t="s">
        <v>88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3.25" customHeight="1" x14ac:dyDescent="0.35">
      <c r="A21" s="6" t="s">
        <v>89</v>
      </c>
      <c r="B21" s="11" t="s">
        <v>19</v>
      </c>
      <c r="C21" s="8" t="s">
        <v>88</v>
      </c>
      <c r="D21" s="20">
        <f t="shared" si="0"/>
        <v>1.1599999999999999</v>
      </c>
      <c r="E21" s="10" t="s">
        <v>96</v>
      </c>
      <c r="F21" s="12">
        <v>1.1599999999999999</v>
      </c>
      <c r="G21" s="8" t="s">
        <v>88</v>
      </c>
      <c r="H21" s="8" t="s">
        <v>88</v>
      </c>
      <c r="I21" s="9" t="str">
        <f t="shared" si="1"/>
        <v>Рушник вафельний</v>
      </c>
      <c r="J21" s="12">
        <f t="shared" si="2"/>
        <v>1.1599999999999999</v>
      </c>
      <c r="K21" s="8" t="s">
        <v>88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6.25" customHeight="1" x14ac:dyDescent="0.35">
      <c r="A22" s="6" t="s">
        <v>89</v>
      </c>
      <c r="B22" s="11" t="s">
        <v>19</v>
      </c>
      <c r="C22" s="8" t="s">
        <v>88</v>
      </c>
      <c r="D22" s="20">
        <f t="shared" si="0"/>
        <v>1.33</v>
      </c>
      <c r="E22" s="10" t="s">
        <v>96</v>
      </c>
      <c r="F22" s="12">
        <v>1.33</v>
      </c>
      <c r="G22" s="8" t="s">
        <v>88</v>
      </c>
      <c r="H22" s="8" t="s">
        <v>88</v>
      </c>
      <c r="I22" s="9" t="str">
        <f t="shared" si="1"/>
        <v>Рушник вафельний</v>
      </c>
      <c r="J22" s="12">
        <f t="shared" si="2"/>
        <v>1.33</v>
      </c>
      <c r="K22" s="8" t="s">
        <v>88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5.5" customHeight="1" x14ac:dyDescent="0.35">
      <c r="A23" s="6" t="s">
        <v>89</v>
      </c>
      <c r="B23" s="11" t="s">
        <v>19</v>
      </c>
      <c r="C23" s="8" t="s">
        <v>88</v>
      </c>
      <c r="D23" s="20">
        <f t="shared" si="0"/>
        <v>1.71</v>
      </c>
      <c r="E23" s="10" t="s">
        <v>139</v>
      </c>
      <c r="F23" s="12">
        <v>1.71</v>
      </c>
      <c r="G23" s="8" t="s">
        <v>88</v>
      </c>
      <c r="H23" s="8" t="s">
        <v>88</v>
      </c>
      <c r="I23" s="9" t="str">
        <f t="shared" si="1"/>
        <v>Пелюшка</v>
      </c>
      <c r="J23" s="12">
        <f t="shared" si="2"/>
        <v>1.71</v>
      </c>
      <c r="K23" s="8" t="s">
        <v>88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35">
      <c r="A24" s="6" t="s">
        <v>89</v>
      </c>
      <c r="B24" s="11" t="s">
        <v>19</v>
      </c>
      <c r="C24" s="8" t="s">
        <v>88</v>
      </c>
      <c r="D24" s="20">
        <f t="shared" si="0"/>
        <v>4.8</v>
      </c>
      <c r="E24" s="10" t="s">
        <v>140</v>
      </c>
      <c r="F24" s="12">
        <v>4.8</v>
      </c>
      <c r="G24" s="8" t="s">
        <v>88</v>
      </c>
      <c r="H24" s="8" t="s">
        <v>88</v>
      </c>
      <c r="I24" s="9" t="str">
        <f t="shared" si="1"/>
        <v>Халат хірургічний</v>
      </c>
      <c r="J24" s="12">
        <f t="shared" si="2"/>
        <v>4.8</v>
      </c>
      <c r="K24" s="8" t="s">
        <v>88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35">
      <c r="A25" s="6" t="s">
        <v>89</v>
      </c>
      <c r="B25" s="11" t="s">
        <v>19</v>
      </c>
      <c r="C25" s="8" t="s">
        <v>88</v>
      </c>
      <c r="D25" s="20">
        <f t="shared" si="0"/>
        <v>2.4</v>
      </c>
      <c r="E25" s="10" t="s">
        <v>140</v>
      </c>
      <c r="F25" s="12">
        <v>2.4</v>
      </c>
      <c r="G25" s="8" t="s">
        <v>88</v>
      </c>
      <c r="H25" s="8" t="s">
        <v>88</v>
      </c>
      <c r="I25" s="9" t="str">
        <f t="shared" si="1"/>
        <v>Халат хірургічний</v>
      </c>
      <c r="J25" s="12">
        <f t="shared" si="2"/>
        <v>2.4</v>
      </c>
      <c r="K25" s="8" t="s">
        <v>88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35">
      <c r="A26" s="6" t="s">
        <v>89</v>
      </c>
      <c r="B26" s="11" t="s">
        <v>19</v>
      </c>
      <c r="C26" s="8" t="s">
        <v>88</v>
      </c>
      <c r="D26" s="20">
        <f t="shared" si="0"/>
        <v>1.8</v>
      </c>
      <c r="E26" s="10" t="s">
        <v>141</v>
      </c>
      <c r="F26" s="12">
        <v>1.8</v>
      </c>
      <c r="G26" s="8" t="s">
        <v>88</v>
      </c>
      <c r="H26" s="8" t="s">
        <v>88</v>
      </c>
      <c r="I26" s="9" t="str">
        <f t="shared" si="1"/>
        <v>Пелюшка байкова</v>
      </c>
      <c r="J26" s="12">
        <f t="shared" si="2"/>
        <v>1.8</v>
      </c>
      <c r="K26" s="8" t="s">
        <v>88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5">
      <c r="A27" s="6" t="s">
        <v>89</v>
      </c>
      <c r="B27" s="24" t="s">
        <v>136</v>
      </c>
      <c r="C27" s="8" t="s">
        <v>88</v>
      </c>
      <c r="D27" s="20">
        <f t="shared" si="0"/>
        <v>1.25</v>
      </c>
      <c r="E27" s="10" t="s">
        <v>130</v>
      </c>
      <c r="F27" s="12">
        <v>1.25</v>
      </c>
      <c r="G27" s="8" t="s">
        <v>88</v>
      </c>
      <c r="H27" s="8" t="s">
        <v>88</v>
      </c>
      <c r="I27" s="9" t="str">
        <f t="shared" si="1"/>
        <v>Наволочка верхня</v>
      </c>
      <c r="J27" s="12">
        <f t="shared" si="2"/>
        <v>1.25</v>
      </c>
      <c r="K27" s="8" t="s">
        <v>88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24" customHeight="1" x14ac:dyDescent="0.35">
      <c r="A28" s="6" t="s">
        <v>89</v>
      </c>
      <c r="B28" s="24" t="s">
        <v>136</v>
      </c>
      <c r="C28" s="8" t="s">
        <v>88</v>
      </c>
      <c r="D28" s="20">
        <f t="shared" si="0"/>
        <v>0.6</v>
      </c>
      <c r="E28" s="10" t="s">
        <v>17</v>
      </c>
      <c r="F28" s="12">
        <v>0.6</v>
      </c>
      <c r="G28" s="8" t="s">
        <v>88</v>
      </c>
      <c r="H28" s="8" t="s">
        <v>88</v>
      </c>
      <c r="I28" s="9" t="str">
        <f t="shared" si="1"/>
        <v>Простирадло</v>
      </c>
      <c r="J28" s="12">
        <f t="shared" si="2"/>
        <v>0.6</v>
      </c>
      <c r="K28" s="8" t="s">
        <v>88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ht="23.25" customHeight="1" x14ac:dyDescent="0.35">
      <c r="A29" s="6" t="s">
        <v>89</v>
      </c>
      <c r="B29" s="24" t="s">
        <v>136</v>
      </c>
      <c r="C29" s="8" t="s">
        <v>88</v>
      </c>
      <c r="D29" s="20">
        <f t="shared" si="0"/>
        <v>2.25</v>
      </c>
      <c r="E29" s="10" t="s">
        <v>142</v>
      </c>
      <c r="F29" s="12">
        <v>2.25</v>
      </c>
      <c r="G29" s="8" t="s">
        <v>88</v>
      </c>
      <c r="H29" s="8" t="s">
        <v>88</v>
      </c>
      <c r="I29" s="9" t="str">
        <f t="shared" si="1"/>
        <v>Комплект постільної білизни</v>
      </c>
      <c r="J29" s="12">
        <f t="shared" si="2"/>
        <v>2.25</v>
      </c>
      <c r="K29" s="8" t="s">
        <v>88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ht="24.75" customHeight="1" x14ac:dyDescent="0.35">
      <c r="A30" s="6" t="s">
        <v>89</v>
      </c>
      <c r="B30" s="24" t="s">
        <v>136</v>
      </c>
      <c r="C30" s="8" t="s">
        <v>88</v>
      </c>
      <c r="D30" s="20">
        <f t="shared" si="0"/>
        <v>1.5</v>
      </c>
      <c r="E30" s="10" t="s">
        <v>131</v>
      </c>
      <c r="F30" s="12">
        <v>1.5</v>
      </c>
      <c r="G30" s="8" t="s">
        <v>88</v>
      </c>
      <c r="H30" s="8" t="s">
        <v>88</v>
      </c>
      <c r="I30" s="9" t="str">
        <f t="shared" si="1"/>
        <v>Підковдра</v>
      </c>
      <c r="J30" s="12">
        <f t="shared" si="2"/>
        <v>1.5</v>
      </c>
      <c r="K30" s="8" t="s">
        <v>88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27" customHeight="1" x14ac:dyDescent="0.35">
      <c r="A31" s="6" t="s">
        <v>89</v>
      </c>
      <c r="B31" s="24" t="s">
        <v>136</v>
      </c>
      <c r="C31" s="8" t="s">
        <v>88</v>
      </c>
      <c r="D31" s="20">
        <f t="shared" si="0"/>
        <v>0.2</v>
      </c>
      <c r="E31" s="10" t="s">
        <v>143</v>
      </c>
      <c r="F31" s="12">
        <v>0.2</v>
      </c>
      <c r="G31" s="8" t="s">
        <v>88</v>
      </c>
      <c r="H31" s="8" t="s">
        <v>88</v>
      </c>
      <c r="I31" s="9" t="str">
        <f t="shared" si="1"/>
        <v>Простирадло к\в</v>
      </c>
      <c r="J31" s="12">
        <f t="shared" si="2"/>
        <v>0.2</v>
      </c>
      <c r="K31" s="8" t="s">
        <v>88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 x14ac:dyDescent="0.35">
      <c r="A32" s="6" t="s">
        <v>89</v>
      </c>
      <c r="B32" s="24" t="s">
        <v>136</v>
      </c>
      <c r="C32" s="8" t="s">
        <v>88</v>
      </c>
      <c r="D32" s="20">
        <f t="shared" si="0"/>
        <v>2.5</v>
      </c>
      <c r="E32" s="10" t="s">
        <v>18</v>
      </c>
      <c r="F32" s="12">
        <v>2.5</v>
      </c>
      <c r="G32" s="8" t="s">
        <v>88</v>
      </c>
      <c r="H32" s="8" t="s">
        <v>88</v>
      </c>
      <c r="I32" s="9" t="str">
        <f t="shared" si="1"/>
        <v>Ковдра шерстяна</v>
      </c>
      <c r="J32" s="12">
        <f t="shared" si="2"/>
        <v>2.5</v>
      </c>
      <c r="K32" s="8" t="s">
        <v>88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5">
      <c r="A33" s="6" t="s">
        <v>89</v>
      </c>
      <c r="B33" s="24" t="s">
        <v>136</v>
      </c>
      <c r="C33" s="8" t="s">
        <v>88</v>
      </c>
      <c r="D33" s="20">
        <f t="shared" si="0"/>
        <v>0.7</v>
      </c>
      <c r="E33" s="10" t="s">
        <v>144</v>
      </c>
      <c r="F33" s="12">
        <v>0.7</v>
      </c>
      <c r="G33" s="8" t="s">
        <v>88</v>
      </c>
      <c r="H33" s="8" t="s">
        <v>88</v>
      </c>
      <c r="I33" s="9" t="str">
        <f t="shared" si="1"/>
        <v>Рушник махровий к\в</v>
      </c>
      <c r="J33" s="12">
        <f t="shared" si="2"/>
        <v>0.7</v>
      </c>
      <c r="K33" s="8" t="s">
        <v>88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26.25" customHeight="1" x14ac:dyDescent="0.35">
      <c r="A34" s="6" t="s">
        <v>89</v>
      </c>
      <c r="B34" s="24" t="s">
        <v>136</v>
      </c>
      <c r="C34" s="8" t="s">
        <v>88</v>
      </c>
      <c r="D34" s="20">
        <f t="shared" si="0"/>
        <v>1.71</v>
      </c>
      <c r="E34" s="10" t="s">
        <v>97</v>
      </c>
      <c r="F34" s="12">
        <v>1.71</v>
      </c>
      <c r="G34" s="8" t="s">
        <v>88</v>
      </c>
      <c r="H34" s="8" t="s">
        <v>88</v>
      </c>
      <c r="I34" s="9" t="str">
        <f t="shared" si="1"/>
        <v>Ковдра н\ширстяна к\в</v>
      </c>
      <c r="J34" s="12">
        <f t="shared" si="2"/>
        <v>1.71</v>
      </c>
      <c r="K34" s="8" t="s">
        <v>88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7" customHeight="1" x14ac:dyDescent="0.35">
      <c r="A35" s="6" t="s">
        <v>89</v>
      </c>
      <c r="B35" s="11" t="s">
        <v>19</v>
      </c>
      <c r="C35" s="8" t="s">
        <v>88</v>
      </c>
      <c r="D35" s="20">
        <f t="shared" si="0"/>
        <v>0.19602</v>
      </c>
      <c r="E35" s="10" t="s">
        <v>20</v>
      </c>
      <c r="F35" s="12">
        <f>196.02/1000</f>
        <v>0.19602</v>
      </c>
      <c r="G35" s="8" t="s">
        <v>88</v>
      </c>
      <c r="H35" s="8" t="s">
        <v>88</v>
      </c>
      <c r="I35" s="9" t="str">
        <f t="shared" si="1"/>
        <v>Л лізін есцинат 0,1%</v>
      </c>
      <c r="J35" s="12">
        <f t="shared" si="2"/>
        <v>0.19602</v>
      </c>
      <c r="K35" s="8" t="s">
        <v>88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0.75" customHeight="1" x14ac:dyDescent="0.35">
      <c r="A36" s="6" t="s">
        <v>89</v>
      </c>
      <c r="B36" s="11" t="s">
        <v>19</v>
      </c>
      <c r="C36" s="8" t="s">
        <v>88</v>
      </c>
      <c r="D36" s="20">
        <f t="shared" si="0"/>
        <v>10.24</v>
      </c>
      <c r="E36" s="10" t="s">
        <v>21</v>
      </c>
      <c r="F36" s="12">
        <f>10240/1000</f>
        <v>10.24</v>
      </c>
      <c r="G36" s="8" t="s">
        <v>88</v>
      </c>
      <c r="H36" s="8" t="s">
        <v>88</v>
      </c>
      <c r="I36" s="9" t="str">
        <f t="shared" si="1"/>
        <v>Рентгенплівка 24*30</v>
      </c>
      <c r="J36" s="12">
        <f t="shared" si="2"/>
        <v>10.24</v>
      </c>
      <c r="K36" s="8" t="s">
        <v>88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5">
      <c r="A37" s="6" t="s">
        <v>89</v>
      </c>
      <c r="B37" s="11" t="s">
        <v>19</v>
      </c>
      <c r="C37" s="8" t="s">
        <v>88</v>
      </c>
      <c r="D37" s="20">
        <f t="shared" si="0"/>
        <v>16.399999999999999</v>
      </c>
      <c r="E37" s="10" t="s">
        <v>22</v>
      </c>
      <c r="F37" s="12">
        <f>16400/1000</f>
        <v>16.399999999999999</v>
      </c>
      <c r="G37" s="8" t="s">
        <v>88</v>
      </c>
      <c r="H37" s="8" t="s">
        <v>88</v>
      </c>
      <c r="I37" s="9" t="str">
        <f t="shared" si="1"/>
        <v>Рентгенплівка 30*40</v>
      </c>
      <c r="J37" s="12">
        <f t="shared" si="2"/>
        <v>16.399999999999999</v>
      </c>
      <c r="K37" s="8" t="s">
        <v>88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9.25" customHeight="1" x14ac:dyDescent="0.35">
      <c r="A38" s="6" t="s">
        <v>89</v>
      </c>
      <c r="B38" s="11" t="s">
        <v>19</v>
      </c>
      <c r="C38" s="8" t="s">
        <v>88</v>
      </c>
      <c r="D38" s="20">
        <f t="shared" si="0"/>
        <v>6.24</v>
      </c>
      <c r="E38" s="10" t="s">
        <v>23</v>
      </c>
      <c r="F38" s="12">
        <f>6240/1000</f>
        <v>6.24</v>
      </c>
      <c r="G38" s="8" t="s">
        <v>88</v>
      </c>
      <c r="H38" s="8" t="s">
        <v>88</v>
      </c>
      <c r="I38" s="9" t="str">
        <f t="shared" si="1"/>
        <v>Рентгенплівка 18*24</v>
      </c>
      <c r="J38" s="12">
        <f t="shared" si="2"/>
        <v>6.24</v>
      </c>
      <c r="K38" s="8" t="s">
        <v>88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3" customHeight="1" x14ac:dyDescent="0.35">
      <c r="A39" s="6" t="s">
        <v>89</v>
      </c>
      <c r="B39" s="11" t="s">
        <v>19</v>
      </c>
      <c r="C39" s="8" t="s">
        <v>88</v>
      </c>
      <c r="D39" s="20">
        <f t="shared" si="0"/>
        <v>2.64</v>
      </c>
      <c r="E39" s="10" t="s">
        <v>98</v>
      </c>
      <c r="F39" s="12">
        <f>2640/1000</f>
        <v>2.64</v>
      </c>
      <c r="G39" s="8" t="s">
        <v>88</v>
      </c>
      <c r="H39" s="8" t="s">
        <v>88</v>
      </c>
      <c r="I39" s="9" t="str">
        <f t="shared" si="1"/>
        <v>Рентгенплівка 13*18</v>
      </c>
      <c r="J39" s="12">
        <f t="shared" si="2"/>
        <v>2.64</v>
      </c>
      <c r="K39" s="8" t="s">
        <v>88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5">
      <c r="A40" s="6" t="s">
        <v>89</v>
      </c>
      <c r="B40" s="11" t="s">
        <v>19</v>
      </c>
      <c r="C40" s="8" t="s">
        <v>88</v>
      </c>
      <c r="D40" s="20">
        <f t="shared" si="0"/>
        <v>13.5</v>
      </c>
      <c r="E40" s="10" t="s">
        <v>24</v>
      </c>
      <c r="F40" s="12">
        <f>13500/1000</f>
        <v>13.5</v>
      </c>
      <c r="G40" s="8" t="s">
        <v>88</v>
      </c>
      <c r="H40" s="8" t="s">
        <v>88</v>
      </c>
      <c r="I40" s="9" t="str">
        <f t="shared" si="1"/>
        <v>Плівка д/томографа ДТ 35*43</v>
      </c>
      <c r="J40" s="12">
        <f t="shared" si="2"/>
        <v>13.5</v>
      </c>
      <c r="K40" s="8" t="s">
        <v>88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7" customHeight="1" x14ac:dyDescent="0.35">
      <c r="A41" s="6" t="s">
        <v>89</v>
      </c>
      <c r="B41" s="11" t="s">
        <v>19</v>
      </c>
      <c r="C41" s="8" t="s">
        <v>88</v>
      </c>
      <c r="D41" s="20">
        <f t="shared" si="0"/>
        <v>6.1</v>
      </c>
      <c r="E41" s="10" t="s">
        <v>25</v>
      </c>
      <c r="F41" s="12">
        <f>6100/1000</f>
        <v>6.1</v>
      </c>
      <c r="G41" s="8" t="s">
        <v>88</v>
      </c>
      <c r="H41" s="8" t="s">
        <v>88</v>
      </c>
      <c r="I41" s="9" t="str">
        <f t="shared" si="1"/>
        <v>Плівка д/томографа ДТ 20*25</v>
      </c>
      <c r="J41" s="12">
        <f t="shared" si="2"/>
        <v>6.1</v>
      </c>
      <c r="K41" s="8" t="s">
        <v>88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25.5" customHeight="1" x14ac:dyDescent="0.35">
      <c r="A42" s="6" t="s">
        <v>89</v>
      </c>
      <c r="B42" s="11" t="s">
        <v>19</v>
      </c>
      <c r="C42" s="8" t="s">
        <v>88</v>
      </c>
      <c r="D42" s="20">
        <f t="shared" si="0"/>
        <v>7.8933999999999997</v>
      </c>
      <c r="E42" s="10" t="s">
        <v>26</v>
      </c>
      <c r="F42" s="12">
        <f>7893.4/1000</f>
        <v>7.8933999999999997</v>
      </c>
      <c r="G42" s="8" t="s">
        <v>88</v>
      </c>
      <c r="H42" s="8" t="s">
        <v>88</v>
      </c>
      <c r="I42" s="9" t="str">
        <f t="shared" si="1"/>
        <v>Томогексол</v>
      </c>
      <c r="J42" s="12">
        <f t="shared" si="2"/>
        <v>7.8933999999999997</v>
      </c>
      <c r="K42" s="8" t="s">
        <v>88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4.75" customHeight="1" x14ac:dyDescent="0.35">
      <c r="A43" s="6" t="s">
        <v>89</v>
      </c>
      <c r="B43" s="11" t="s">
        <v>19</v>
      </c>
      <c r="C43" s="8" t="s">
        <v>88</v>
      </c>
      <c r="D43" s="20">
        <f t="shared" si="0"/>
        <v>0.82810000000000006</v>
      </c>
      <c r="E43" s="10" t="s">
        <v>147</v>
      </c>
      <c r="F43" s="12">
        <f>828.1/1000</f>
        <v>0.82810000000000006</v>
      </c>
      <c r="G43" s="8" t="s">
        <v>88</v>
      </c>
      <c r="H43" s="8" t="s">
        <v>88</v>
      </c>
      <c r="I43" s="9" t="str">
        <f t="shared" si="1"/>
        <v>Бинт н/с 7*14</v>
      </c>
      <c r="J43" s="12">
        <f t="shared" si="2"/>
        <v>0.82810000000000006</v>
      </c>
      <c r="K43" s="8" t="s">
        <v>88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6.25" customHeight="1" x14ac:dyDescent="0.35">
      <c r="A44" s="6" t="s">
        <v>89</v>
      </c>
      <c r="B44" s="11" t="s">
        <v>19</v>
      </c>
      <c r="C44" s="8" t="s">
        <v>88</v>
      </c>
      <c r="D44" s="20">
        <f t="shared" si="0"/>
        <v>3.8640000000000001E-2</v>
      </c>
      <c r="E44" s="10" t="s">
        <v>148</v>
      </c>
      <c r="F44" s="12">
        <f>38.64/1000</f>
        <v>3.8640000000000001E-2</v>
      </c>
      <c r="G44" s="8" t="s">
        <v>88</v>
      </c>
      <c r="H44" s="8" t="s">
        <v>88</v>
      </c>
      <c r="I44" s="9" t="str">
        <f t="shared" si="1"/>
        <v>Парацетамол 500мг№10</v>
      </c>
      <c r="J44" s="12">
        <f t="shared" si="2"/>
        <v>3.8640000000000001E-2</v>
      </c>
      <c r="K44" s="8" t="s">
        <v>88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25.5" customHeight="1" x14ac:dyDescent="0.35">
      <c r="A45" s="6" t="s">
        <v>89</v>
      </c>
      <c r="B45" s="11" t="s">
        <v>19</v>
      </c>
      <c r="C45" s="8" t="s">
        <v>88</v>
      </c>
      <c r="D45" s="20">
        <f t="shared" si="0"/>
        <v>0.53239999999999998</v>
      </c>
      <c r="E45" s="10" t="s">
        <v>149</v>
      </c>
      <c r="F45" s="12">
        <f>532.4/1000</f>
        <v>0.53239999999999998</v>
      </c>
      <c r="G45" s="8" t="s">
        <v>88</v>
      </c>
      <c r="H45" s="8" t="s">
        <v>88</v>
      </c>
      <c r="I45" s="9" t="str">
        <f t="shared" si="1"/>
        <v>Кордіамін 25% 2мл №10</v>
      </c>
      <c r="J45" s="12">
        <f t="shared" si="2"/>
        <v>0.53239999999999998</v>
      </c>
      <c r="K45" s="8" t="s">
        <v>88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27" customHeight="1" x14ac:dyDescent="0.35">
      <c r="A46" s="6" t="s">
        <v>89</v>
      </c>
      <c r="B46" s="11" t="s">
        <v>19</v>
      </c>
      <c r="C46" s="8" t="s">
        <v>88</v>
      </c>
      <c r="D46" s="20">
        <f t="shared" si="0"/>
        <v>0.1179</v>
      </c>
      <c r="E46" s="10" t="s">
        <v>99</v>
      </c>
      <c r="F46" s="12">
        <f>117.9/1000</f>
        <v>0.1179</v>
      </c>
      <c r="G46" s="8" t="s">
        <v>88</v>
      </c>
      <c r="H46" s="8" t="s">
        <v>88</v>
      </c>
      <c r="I46" s="9" t="str">
        <f t="shared" si="1"/>
        <v>Барбовал 25,0</v>
      </c>
      <c r="J46" s="12">
        <f t="shared" si="2"/>
        <v>0.1179</v>
      </c>
      <c r="K46" s="8" t="s">
        <v>88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 x14ac:dyDescent="0.35">
      <c r="A47" s="6" t="s">
        <v>89</v>
      </c>
      <c r="B47" s="11" t="s">
        <v>19</v>
      </c>
      <c r="C47" s="8" t="s">
        <v>88</v>
      </c>
      <c r="D47" s="20">
        <f t="shared" si="0"/>
        <v>4.8520000000000001E-2</v>
      </c>
      <c r="E47" s="10" t="s">
        <v>150</v>
      </c>
      <c r="F47" s="12">
        <f>48.52/1000</f>
        <v>4.8520000000000001E-2</v>
      </c>
      <c r="G47" s="8" t="s">
        <v>88</v>
      </c>
      <c r="H47" s="8" t="s">
        <v>88</v>
      </c>
      <c r="I47" s="9" t="str">
        <f t="shared" si="1"/>
        <v>Натрію хлорид 0.9% 10.0</v>
      </c>
      <c r="J47" s="12">
        <f t="shared" si="2"/>
        <v>4.8520000000000001E-2</v>
      </c>
      <c r="K47" s="8" t="s">
        <v>88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1.5" customHeight="1" x14ac:dyDescent="0.35">
      <c r="A48" s="6" t="s">
        <v>89</v>
      </c>
      <c r="B48" s="11" t="s">
        <v>19</v>
      </c>
      <c r="C48" s="8" t="s">
        <v>88</v>
      </c>
      <c r="D48" s="20">
        <f t="shared" si="0"/>
        <v>0.4834</v>
      </c>
      <c r="E48" s="10" t="s">
        <v>151</v>
      </c>
      <c r="F48" s="12">
        <f>483.4/1000</f>
        <v>0.4834</v>
      </c>
      <c r="G48" s="8" t="s">
        <v>88</v>
      </c>
      <c r="H48" s="8" t="s">
        <v>88</v>
      </c>
      <c r="I48" s="9" t="str">
        <f t="shared" si="1"/>
        <v>Новокаїн 200,0</v>
      </c>
      <c r="J48" s="12">
        <f t="shared" si="2"/>
        <v>0.4834</v>
      </c>
      <c r="K48" s="8" t="s">
        <v>88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1.5" customHeight="1" x14ac:dyDescent="0.35">
      <c r="A49" s="6" t="s">
        <v>89</v>
      </c>
      <c r="B49" s="11" t="s">
        <v>19</v>
      </c>
      <c r="C49" s="8" t="s">
        <v>88</v>
      </c>
      <c r="D49" s="20">
        <f t="shared" si="0"/>
        <v>0.13</v>
      </c>
      <c r="E49" s="10" t="s">
        <v>27</v>
      </c>
      <c r="F49" s="12">
        <f>130/1000</f>
        <v>0.13</v>
      </c>
      <c r="G49" s="8" t="s">
        <v>88</v>
      </c>
      <c r="H49" s="8" t="s">
        <v>88</v>
      </c>
      <c r="I49" s="9" t="str">
        <f t="shared" si="1"/>
        <v>Перекис водню 3%</v>
      </c>
      <c r="J49" s="12">
        <f t="shared" si="2"/>
        <v>0.13</v>
      </c>
      <c r="K49" s="8" t="s">
        <v>88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5.5" customHeight="1" x14ac:dyDescent="0.35">
      <c r="A50" s="6" t="s">
        <v>89</v>
      </c>
      <c r="B50" s="11" t="s">
        <v>19</v>
      </c>
      <c r="C50" s="8" t="s">
        <v>88</v>
      </c>
      <c r="D50" s="20">
        <f t="shared" si="0"/>
        <v>2.7355999999999998</v>
      </c>
      <c r="E50" s="10" t="s">
        <v>28</v>
      </c>
      <c r="F50" s="12">
        <f>2735.6/1000</f>
        <v>2.7355999999999998</v>
      </c>
      <c r="G50" s="8" t="s">
        <v>88</v>
      </c>
      <c r="H50" s="8" t="s">
        <v>88</v>
      </c>
      <c r="I50" s="9" t="str">
        <f t="shared" si="1"/>
        <v>Амоксіл 1,2г</v>
      </c>
      <c r="J50" s="12">
        <f t="shared" si="2"/>
        <v>2.7355999999999998</v>
      </c>
      <c r="K50" s="8" t="s">
        <v>88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27.75" customHeight="1" x14ac:dyDescent="0.35">
      <c r="A51" s="6" t="s">
        <v>89</v>
      </c>
      <c r="B51" s="11" t="s">
        <v>19</v>
      </c>
      <c r="C51" s="8" t="s">
        <v>88</v>
      </c>
      <c r="D51" s="20">
        <f t="shared" si="0"/>
        <v>9.2999999999999999E-2</v>
      </c>
      <c r="E51" s="10" t="s">
        <v>29</v>
      </c>
      <c r="F51" s="12">
        <f>93/1000</f>
        <v>9.2999999999999999E-2</v>
      </c>
      <c r="G51" s="8" t="s">
        <v>88</v>
      </c>
      <c r="H51" s="8" t="s">
        <v>88</v>
      </c>
      <c r="I51" s="9" t="str">
        <f t="shared" si="1"/>
        <v>Бинт н/с 5*10</v>
      </c>
      <c r="J51" s="12">
        <f t="shared" si="2"/>
        <v>9.2999999999999999E-2</v>
      </c>
      <c r="K51" s="8" t="s">
        <v>88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46.5" x14ac:dyDescent="0.35">
      <c r="A52" s="6" t="s">
        <v>89</v>
      </c>
      <c r="B52" s="11" t="s">
        <v>19</v>
      </c>
      <c r="C52" s="8" t="s">
        <v>88</v>
      </c>
      <c r="D52" s="20">
        <f t="shared" si="0"/>
        <v>2.5</v>
      </c>
      <c r="E52" s="10" t="s">
        <v>30</v>
      </c>
      <c r="F52" s="12">
        <f>2500/1000</f>
        <v>2.5</v>
      </c>
      <c r="G52" s="8" t="s">
        <v>88</v>
      </c>
      <c r="H52" s="8" t="s">
        <v>88</v>
      </c>
      <c r="I52" s="9" t="str">
        <f t="shared" si="1"/>
        <v>Трубка ендотрахіальна з манжетою 8,0</v>
      </c>
      <c r="J52" s="12">
        <f t="shared" si="2"/>
        <v>2.5</v>
      </c>
      <c r="K52" s="8" t="s">
        <v>88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35">
      <c r="A53" s="6" t="s">
        <v>89</v>
      </c>
      <c r="B53" s="11" t="s">
        <v>19</v>
      </c>
      <c r="C53" s="8" t="s">
        <v>88</v>
      </c>
      <c r="D53" s="20">
        <f t="shared" si="0"/>
        <v>7.2050000000000003E-2</v>
      </c>
      <c r="E53" s="10" t="s">
        <v>152</v>
      </c>
      <c r="F53" s="12">
        <f>72.05/1000</f>
        <v>7.2050000000000003E-2</v>
      </c>
      <c r="G53" s="8" t="s">
        <v>88</v>
      </c>
      <c r="H53" s="8" t="s">
        <v>88</v>
      </c>
      <c r="I53" s="9" t="str">
        <f t="shared" si="1"/>
        <v>Ріназолін</v>
      </c>
      <c r="J53" s="12">
        <f t="shared" si="2"/>
        <v>7.2050000000000003E-2</v>
      </c>
      <c r="K53" s="8" t="s">
        <v>88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35">
      <c r="A54" s="6" t="s">
        <v>89</v>
      </c>
      <c r="B54" s="11" t="s">
        <v>19</v>
      </c>
      <c r="C54" s="8" t="s">
        <v>88</v>
      </c>
      <c r="D54" s="20">
        <f t="shared" si="0"/>
        <v>8.3030000000000007E-2</v>
      </c>
      <c r="E54" s="10" t="s">
        <v>31</v>
      </c>
      <c r="F54" s="12">
        <f>83.03/1000</f>
        <v>8.3030000000000007E-2</v>
      </c>
      <c r="G54" s="8" t="s">
        <v>88</v>
      </c>
      <c r="H54" s="8" t="s">
        <v>88</v>
      </c>
      <c r="I54" s="9" t="str">
        <f t="shared" si="1"/>
        <v>Лідокаїн 10%</v>
      </c>
      <c r="J54" s="12">
        <f t="shared" si="2"/>
        <v>8.3030000000000007E-2</v>
      </c>
      <c r="K54" s="8" t="s">
        <v>88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24.75" customHeight="1" x14ac:dyDescent="0.35">
      <c r="A55" s="6" t="s">
        <v>89</v>
      </c>
      <c r="B55" s="11" t="s">
        <v>19</v>
      </c>
      <c r="C55" s="8" t="s">
        <v>88</v>
      </c>
      <c r="D55" s="20">
        <f t="shared" si="0"/>
        <v>2.6131899999999999</v>
      </c>
      <c r="E55" s="10" t="s">
        <v>32</v>
      </c>
      <c r="F55" s="12">
        <f>2613.19/1000</f>
        <v>2.6131899999999999</v>
      </c>
      <c r="G55" s="8" t="s">
        <v>88</v>
      </c>
      <c r="H55" s="8" t="s">
        <v>88</v>
      </c>
      <c r="I55" s="9" t="str">
        <f t="shared" si="1"/>
        <v>Діцінон 250мг 2,0</v>
      </c>
      <c r="J55" s="12">
        <f t="shared" si="2"/>
        <v>2.6131899999999999</v>
      </c>
      <c r="K55" s="8" t="s">
        <v>88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31.5" customHeight="1" x14ac:dyDescent="0.35">
      <c r="A56" s="6" t="s">
        <v>89</v>
      </c>
      <c r="B56" s="11" t="s">
        <v>19</v>
      </c>
      <c r="C56" s="8" t="s">
        <v>88</v>
      </c>
      <c r="D56" s="20">
        <f t="shared" si="0"/>
        <v>0.54325000000000001</v>
      </c>
      <c r="E56" s="10" t="s">
        <v>153</v>
      </c>
      <c r="F56" s="12">
        <f>543.25/1000</f>
        <v>0.54325000000000001</v>
      </c>
      <c r="G56" s="8" t="s">
        <v>88</v>
      </c>
      <c r="H56" s="8" t="s">
        <v>88</v>
      </c>
      <c r="I56" s="9" t="str">
        <f t="shared" si="1"/>
        <v>Новокаїн 0,5% 5,0</v>
      </c>
      <c r="J56" s="12">
        <f t="shared" si="2"/>
        <v>0.54325000000000001</v>
      </c>
      <c r="K56" s="8" t="s">
        <v>88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27" customHeight="1" x14ac:dyDescent="0.35">
      <c r="A57" s="6" t="s">
        <v>89</v>
      </c>
      <c r="B57" s="11" t="s">
        <v>19</v>
      </c>
      <c r="C57" s="8" t="s">
        <v>88</v>
      </c>
      <c r="D57" s="20">
        <f t="shared" si="0"/>
        <v>0.23794999999999999</v>
      </c>
      <c r="E57" s="10" t="s">
        <v>33</v>
      </c>
      <c r="F57" s="12">
        <f>237.95/1000</f>
        <v>0.23794999999999999</v>
      </c>
      <c r="G57" s="8" t="s">
        <v>88</v>
      </c>
      <c r="H57" s="8" t="s">
        <v>88</v>
      </c>
      <c r="I57" s="9" t="str">
        <f t="shared" si="1"/>
        <v>Фармадіпін 2% 25,0</v>
      </c>
      <c r="J57" s="12">
        <f t="shared" si="2"/>
        <v>0.23794999999999999</v>
      </c>
      <c r="K57" s="8" t="s">
        <v>88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5">
      <c r="A58" s="6" t="s">
        <v>89</v>
      </c>
      <c r="B58" s="11" t="s">
        <v>19</v>
      </c>
      <c r="C58" s="8" t="s">
        <v>88</v>
      </c>
      <c r="D58" s="20">
        <f t="shared" si="0"/>
        <v>0.27633999999999997</v>
      </c>
      <c r="E58" s="10" t="s">
        <v>154</v>
      </c>
      <c r="F58" s="12">
        <f>276.34/1000</f>
        <v>0.27633999999999997</v>
      </c>
      <c r="G58" s="8" t="s">
        <v>88</v>
      </c>
      <c r="H58" s="8" t="s">
        <v>88</v>
      </c>
      <c r="I58" s="9" t="str">
        <f t="shared" si="1"/>
        <v>Кейвер2,0</v>
      </c>
      <c r="J58" s="12">
        <f t="shared" si="2"/>
        <v>0.27633999999999997</v>
      </c>
      <c r="K58" s="8" t="s">
        <v>88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5">
      <c r="A59" s="6" t="s">
        <v>89</v>
      </c>
      <c r="B59" s="11" t="s">
        <v>19</v>
      </c>
      <c r="C59" s="8" t="s">
        <v>88</v>
      </c>
      <c r="D59" s="20">
        <f t="shared" si="0"/>
        <v>1.9460000000000002E-2</v>
      </c>
      <c r="E59" s="10" t="s">
        <v>155</v>
      </c>
      <c r="F59" s="12">
        <f>19.46/1000</f>
        <v>1.9460000000000002E-2</v>
      </c>
      <c r="G59" s="8" t="s">
        <v>88</v>
      </c>
      <c r="H59" s="8" t="s">
        <v>88</v>
      </c>
      <c r="I59" s="9" t="str">
        <f t="shared" si="1"/>
        <v>Амброксол 30№20</v>
      </c>
      <c r="J59" s="12">
        <f t="shared" si="2"/>
        <v>1.9460000000000002E-2</v>
      </c>
      <c r="K59" s="8" t="s">
        <v>88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5">
      <c r="A60" s="6" t="s">
        <v>89</v>
      </c>
      <c r="B60" s="11" t="s">
        <v>19</v>
      </c>
      <c r="C60" s="8" t="s">
        <v>88</v>
      </c>
      <c r="D60" s="20">
        <f t="shared" si="0"/>
        <v>0.41770000000000002</v>
      </c>
      <c r="E60" s="10" t="s">
        <v>34</v>
      </c>
      <c r="F60" s="12">
        <f>417.7/1000</f>
        <v>0.41770000000000002</v>
      </c>
      <c r="G60" s="8" t="s">
        <v>88</v>
      </c>
      <c r="H60" s="8" t="s">
        <v>88</v>
      </c>
      <c r="I60" s="9" t="str">
        <f t="shared" si="1"/>
        <v>Супрастин/н ін 20мг</v>
      </c>
      <c r="J60" s="12">
        <f t="shared" si="2"/>
        <v>0.41770000000000002</v>
      </c>
      <c r="K60" s="8" t="s">
        <v>88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7.75" customHeight="1" x14ac:dyDescent="0.35">
      <c r="A61" s="6" t="s">
        <v>89</v>
      </c>
      <c r="B61" s="11" t="s">
        <v>19</v>
      </c>
      <c r="C61" s="8" t="s">
        <v>88</v>
      </c>
      <c r="D61" s="20">
        <f t="shared" si="0"/>
        <v>3.5626599999999997</v>
      </c>
      <c r="E61" s="10" t="s">
        <v>156</v>
      </c>
      <c r="F61" s="12">
        <f>3562.66/1000</f>
        <v>3.5626599999999997</v>
      </c>
      <c r="G61" s="8" t="s">
        <v>88</v>
      </c>
      <c r="H61" s="8" t="s">
        <v>88</v>
      </c>
      <c r="I61" s="9" t="str">
        <f t="shared" si="1"/>
        <v>Кетонал 100мг 2мл</v>
      </c>
      <c r="J61" s="12">
        <f t="shared" si="2"/>
        <v>3.5626599999999997</v>
      </c>
      <c r="K61" s="8" t="s">
        <v>88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5">
      <c r="A62" s="6" t="s">
        <v>89</v>
      </c>
      <c r="B62" s="11" t="s">
        <v>19</v>
      </c>
      <c r="C62" s="8" t="s">
        <v>88</v>
      </c>
      <c r="D62" s="20">
        <f t="shared" si="0"/>
        <v>1.1000000000000001</v>
      </c>
      <c r="E62" s="10" t="s">
        <v>35</v>
      </c>
      <c r="F62" s="12">
        <f>1100/1000</f>
        <v>1.1000000000000001</v>
      </c>
      <c r="G62" s="8" t="s">
        <v>88</v>
      </c>
      <c r="H62" s="8" t="s">
        <v>88</v>
      </c>
      <c r="I62" s="9" t="str">
        <f t="shared" si="1"/>
        <v>ДЕЗТАБ нью</v>
      </c>
      <c r="J62" s="12">
        <f t="shared" si="2"/>
        <v>1.1000000000000001</v>
      </c>
      <c r="K62" s="8" t="s">
        <v>88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5">
      <c r="A63" s="6" t="s">
        <v>89</v>
      </c>
      <c r="B63" s="11" t="s">
        <v>19</v>
      </c>
      <c r="C63" s="8" t="s">
        <v>88</v>
      </c>
      <c r="D63" s="20">
        <f t="shared" si="0"/>
        <v>0.439</v>
      </c>
      <c r="E63" s="10" t="s">
        <v>157</v>
      </c>
      <c r="F63" s="12">
        <f>439/1000</f>
        <v>0.439</v>
      </c>
      <c r="G63" s="8" t="s">
        <v>88</v>
      </c>
      <c r="H63" s="8" t="s">
        <v>88</v>
      </c>
      <c r="I63" s="9" t="str">
        <f t="shared" si="1"/>
        <v>Новокаїн 0,5% 200мл</v>
      </c>
      <c r="J63" s="12">
        <f t="shared" si="2"/>
        <v>0.439</v>
      </c>
      <c r="K63" s="8" t="s">
        <v>88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5">
      <c r="A64" s="6" t="s">
        <v>89</v>
      </c>
      <c r="B64" s="11" t="s">
        <v>19</v>
      </c>
      <c r="C64" s="8" t="s">
        <v>88</v>
      </c>
      <c r="D64" s="20">
        <f t="shared" si="0"/>
        <v>3.4001900000000003</v>
      </c>
      <c r="E64" s="10" t="s">
        <v>158</v>
      </c>
      <c r="F64" s="12">
        <f>3400.19/1000</f>
        <v>3.4001900000000003</v>
      </c>
      <c r="G64" s="8" t="s">
        <v>88</v>
      </c>
      <c r="H64" s="8" t="s">
        <v>88</v>
      </c>
      <c r="I64" s="9" t="str">
        <f t="shared" si="1"/>
        <v>Декасан 0,02% 200мл</v>
      </c>
      <c r="J64" s="12">
        <f t="shared" si="2"/>
        <v>3.4001900000000003</v>
      </c>
      <c r="K64" s="8" t="s">
        <v>88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24" customHeight="1" x14ac:dyDescent="0.35">
      <c r="A65" s="6" t="s">
        <v>89</v>
      </c>
      <c r="B65" s="11" t="s">
        <v>19</v>
      </c>
      <c r="C65" s="8" t="s">
        <v>88</v>
      </c>
      <c r="D65" s="20">
        <f t="shared" si="0"/>
        <v>1.03</v>
      </c>
      <c r="E65" s="10" t="s">
        <v>159</v>
      </c>
      <c r="F65" s="12">
        <f>1030/1000</f>
        <v>1.03</v>
      </c>
      <c r="G65" s="8" t="s">
        <v>88</v>
      </c>
      <c r="H65" s="8" t="s">
        <v>88</v>
      </c>
      <c r="I65" s="9" t="str">
        <f t="shared" si="1"/>
        <v>Фіксаж концентрований</v>
      </c>
      <c r="J65" s="12">
        <f t="shared" si="2"/>
        <v>1.03</v>
      </c>
      <c r="K65" s="8" t="s">
        <v>88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89</v>
      </c>
      <c r="B66" s="11" t="s">
        <v>19</v>
      </c>
      <c r="C66" s="8" t="s">
        <v>88</v>
      </c>
      <c r="D66" s="20">
        <f t="shared" si="0"/>
        <v>1.228</v>
      </c>
      <c r="E66" s="10" t="s">
        <v>160</v>
      </c>
      <c r="F66" s="12">
        <f>1228/1000</f>
        <v>1.228</v>
      </c>
      <c r="G66" s="8" t="s">
        <v>88</v>
      </c>
      <c r="H66" s="8" t="s">
        <v>88</v>
      </c>
      <c r="I66" s="9" t="str">
        <f t="shared" si="1"/>
        <v>Проявник концентрований</v>
      </c>
      <c r="J66" s="12">
        <f t="shared" si="2"/>
        <v>1.228</v>
      </c>
      <c r="K66" s="8" t="s">
        <v>88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35">
      <c r="A67" s="6" t="s">
        <v>89</v>
      </c>
      <c r="B67" s="11" t="s">
        <v>19</v>
      </c>
      <c r="C67" s="8" t="s">
        <v>88</v>
      </c>
      <c r="D67" s="20">
        <f t="shared" si="0"/>
        <v>5.0830000000000002</v>
      </c>
      <c r="E67" s="10" t="s">
        <v>36</v>
      </c>
      <c r="F67" s="12">
        <f>5083/1000</f>
        <v>5.0830000000000002</v>
      </c>
      <c r="G67" s="8" t="s">
        <v>88</v>
      </c>
      <c r="H67" s="8" t="s">
        <v>88</v>
      </c>
      <c r="I67" s="9" t="str">
        <f t="shared" si="1"/>
        <v>Рукавички н/с №7-8</v>
      </c>
      <c r="J67" s="12">
        <f t="shared" si="2"/>
        <v>5.0830000000000002</v>
      </c>
      <c r="K67" s="8" t="s">
        <v>88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5.25" customHeight="1" x14ac:dyDescent="0.35">
      <c r="A68" s="6" t="s">
        <v>89</v>
      </c>
      <c r="B68" s="11" t="s">
        <v>19</v>
      </c>
      <c r="C68" s="8" t="s">
        <v>88</v>
      </c>
      <c r="D68" s="20">
        <f t="shared" si="0"/>
        <v>3.7499999999999999E-2</v>
      </c>
      <c r="E68" s="10" t="s">
        <v>37</v>
      </c>
      <c r="F68" s="12">
        <f>37.5/1000</f>
        <v>3.7499999999999999E-2</v>
      </c>
      <c r="G68" s="8" t="s">
        <v>88</v>
      </c>
      <c r="H68" s="8" t="s">
        <v>88</v>
      </c>
      <c r="I68" s="9" t="str">
        <f t="shared" si="1"/>
        <v>Серветка антисептична спиртова</v>
      </c>
      <c r="J68" s="12">
        <f t="shared" si="2"/>
        <v>3.7499999999999999E-2</v>
      </c>
      <c r="K68" s="8" t="s">
        <v>88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29.25" customHeight="1" x14ac:dyDescent="0.35">
      <c r="A69" s="6" t="s">
        <v>89</v>
      </c>
      <c r="B69" s="11" t="s">
        <v>19</v>
      </c>
      <c r="C69" s="8" t="s">
        <v>88</v>
      </c>
      <c r="D69" s="20">
        <f t="shared" si="0"/>
        <v>1.304</v>
      </c>
      <c r="E69" s="10" t="s">
        <v>38</v>
      </c>
      <c r="F69" s="12">
        <f>1304/1000</f>
        <v>1.304</v>
      </c>
      <c r="G69" s="8" t="s">
        <v>88</v>
      </c>
      <c r="H69" s="8" t="s">
        <v>88</v>
      </c>
      <c r="I69" s="9" t="str">
        <f t="shared" si="1"/>
        <v>СефДез хенд 1 фл-1000 мл</v>
      </c>
      <c r="J69" s="12">
        <f t="shared" si="2"/>
        <v>1.304</v>
      </c>
      <c r="K69" s="8" t="s">
        <v>88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0" customHeight="1" x14ac:dyDescent="0.35">
      <c r="A70" s="6" t="s">
        <v>89</v>
      </c>
      <c r="B70" s="11" t="s">
        <v>19</v>
      </c>
      <c r="C70" s="8" t="s">
        <v>88</v>
      </c>
      <c r="D70" s="20">
        <f t="shared" si="0"/>
        <v>3.25</v>
      </c>
      <c r="E70" s="10" t="s">
        <v>39</v>
      </c>
      <c r="F70" s="12">
        <f>3250/1000</f>
        <v>3.25</v>
      </c>
      <c r="G70" s="8" t="s">
        <v>88</v>
      </c>
      <c r="H70" s="8" t="s">
        <v>88</v>
      </c>
      <c r="I70" s="9" t="str">
        <f t="shared" ref="I70:J133" si="3">E70</f>
        <v>Скло предметне</v>
      </c>
      <c r="J70" s="12">
        <f t="shared" si="2"/>
        <v>3.25</v>
      </c>
      <c r="K70" s="8" t="s">
        <v>88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0" customHeight="1" x14ac:dyDescent="0.35">
      <c r="A71" s="6" t="s">
        <v>89</v>
      </c>
      <c r="B71" s="11" t="s">
        <v>19</v>
      </c>
      <c r="C71" s="8" t="s">
        <v>88</v>
      </c>
      <c r="D71" s="20">
        <f t="shared" si="0"/>
        <v>1.1000000000000001</v>
      </c>
      <c r="E71" s="10" t="s">
        <v>100</v>
      </c>
      <c r="F71" s="12">
        <f>1100/1000</f>
        <v>1.1000000000000001</v>
      </c>
      <c r="G71" s="8" t="s">
        <v>88</v>
      </c>
      <c r="H71" s="8" t="s">
        <v>88</v>
      </c>
      <c r="I71" s="9" t="str">
        <f t="shared" si="3"/>
        <v>Скло покровне</v>
      </c>
      <c r="J71" s="12">
        <f t="shared" si="2"/>
        <v>1.1000000000000001</v>
      </c>
      <c r="K71" s="8" t="s">
        <v>88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26.25" customHeight="1" x14ac:dyDescent="0.35">
      <c r="A72" s="6" t="s">
        <v>89</v>
      </c>
      <c r="B72" s="11" t="s">
        <v>19</v>
      </c>
      <c r="C72" s="8" t="s">
        <v>88</v>
      </c>
      <c r="D72" s="20">
        <f t="shared" si="0"/>
        <v>0.51600000000000001</v>
      </c>
      <c r="E72" s="10" t="s">
        <v>161</v>
      </c>
      <c r="F72" s="12">
        <f>516/1000</f>
        <v>0.51600000000000001</v>
      </c>
      <c r="G72" s="8" t="s">
        <v>88</v>
      </c>
      <c r="H72" s="8" t="s">
        <v>88</v>
      </c>
      <c r="I72" s="9" t="str">
        <f t="shared" si="3"/>
        <v>Рукавички н/с №6-7</v>
      </c>
      <c r="J72" s="12">
        <f t="shared" si="2"/>
        <v>0.51600000000000001</v>
      </c>
      <c r="K72" s="8" t="s">
        <v>88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30" customHeight="1" x14ac:dyDescent="0.35">
      <c r="A73" s="6" t="s">
        <v>89</v>
      </c>
      <c r="B73" s="11" t="s">
        <v>19</v>
      </c>
      <c r="C73" s="8" t="s">
        <v>88</v>
      </c>
      <c r="D73" s="20">
        <f t="shared" ref="D73:D136" si="4">F73</f>
        <v>5.0919999999999996</v>
      </c>
      <c r="E73" s="10" t="s">
        <v>40</v>
      </c>
      <c r="F73" s="12">
        <f>5092/1000</f>
        <v>5.0919999999999996</v>
      </c>
      <c r="G73" s="8" t="s">
        <v>88</v>
      </c>
      <c r="H73" s="8" t="s">
        <v>88</v>
      </c>
      <c r="I73" s="9" t="str">
        <f t="shared" si="3"/>
        <v>Катетер в/в переф</v>
      </c>
      <c r="J73" s="12">
        <f t="shared" si="3"/>
        <v>5.0919999999999996</v>
      </c>
      <c r="K73" s="8" t="s">
        <v>88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0" customHeight="1" x14ac:dyDescent="0.35">
      <c r="A74" s="6" t="s">
        <v>89</v>
      </c>
      <c r="B74" s="11" t="s">
        <v>19</v>
      </c>
      <c r="C74" s="8" t="s">
        <v>88</v>
      </c>
      <c r="D74" s="20">
        <f t="shared" si="4"/>
        <v>1.27</v>
      </c>
      <c r="E74" s="10" t="s">
        <v>162</v>
      </c>
      <c r="F74" s="12">
        <f>1270/1000</f>
        <v>1.27</v>
      </c>
      <c r="G74" s="8" t="s">
        <v>88</v>
      </c>
      <c r="H74" s="8" t="s">
        <v>88</v>
      </c>
      <c r="I74" s="9" t="str">
        <f t="shared" si="3"/>
        <v>Ксилол</v>
      </c>
      <c r="J74" s="12">
        <f t="shared" si="3"/>
        <v>1.27</v>
      </c>
      <c r="K74" s="8" t="s">
        <v>88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89</v>
      </c>
      <c r="B75" s="11" t="s">
        <v>19</v>
      </c>
      <c r="C75" s="8" t="s">
        <v>88</v>
      </c>
      <c r="D75" s="20">
        <f t="shared" si="4"/>
        <v>1.7549999999999999</v>
      </c>
      <c r="E75" s="10" t="s">
        <v>163</v>
      </c>
      <c r="F75" s="12">
        <f>1755/1000</f>
        <v>1.7549999999999999</v>
      </c>
      <c r="G75" s="8" t="s">
        <v>88</v>
      </c>
      <c r="H75" s="8" t="s">
        <v>88</v>
      </c>
      <c r="I75" s="9" t="str">
        <f t="shared" si="3"/>
        <v>Хлороформ</v>
      </c>
      <c r="J75" s="12">
        <f t="shared" si="3"/>
        <v>1.7549999999999999</v>
      </c>
      <c r="K75" s="8" t="s">
        <v>88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27.75" customHeight="1" x14ac:dyDescent="0.35">
      <c r="A76" s="6" t="s">
        <v>89</v>
      </c>
      <c r="B76" s="11" t="s">
        <v>19</v>
      </c>
      <c r="C76" s="8" t="s">
        <v>88</v>
      </c>
      <c r="D76" s="20">
        <f t="shared" si="4"/>
        <v>0.81525000000000003</v>
      </c>
      <c r="E76" s="10" t="s">
        <v>41</v>
      </c>
      <c r="F76" s="12">
        <f>815.25/1000</f>
        <v>0.81525000000000003</v>
      </c>
      <c r="G76" s="8" t="s">
        <v>88</v>
      </c>
      <c r="H76" s="8" t="s">
        <v>88</v>
      </c>
      <c r="I76" s="9" t="str">
        <f t="shared" si="3"/>
        <v>Катетор Нелатона</v>
      </c>
      <c r="J76" s="12">
        <f t="shared" si="3"/>
        <v>0.81525000000000003</v>
      </c>
      <c r="K76" s="8" t="s">
        <v>88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29.25" customHeight="1" x14ac:dyDescent="0.35">
      <c r="A77" s="6" t="s">
        <v>89</v>
      </c>
      <c r="B77" s="11" t="s">
        <v>19</v>
      </c>
      <c r="C77" s="8" t="s">
        <v>88</v>
      </c>
      <c r="D77" s="20">
        <f t="shared" si="4"/>
        <v>4.0250000000000004</v>
      </c>
      <c r="E77" s="10" t="s">
        <v>42</v>
      </c>
      <c r="F77" s="12">
        <f>4025/1000</f>
        <v>4.0250000000000004</v>
      </c>
      <c r="G77" s="8" t="s">
        <v>88</v>
      </c>
      <c r="H77" s="8" t="s">
        <v>88</v>
      </c>
      <c r="I77" s="9" t="str">
        <f t="shared" si="3"/>
        <v>Шприц швидкого наповнювання</v>
      </c>
      <c r="J77" s="12">
        <f t="shared" si="3"/>
        <v>4.0250000000000004</v>
      </c>
      <c r="K77" s="8" t="s">
        <v>88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5.5" customHeight="1" x14ac:dyDescent="0.35">
      <c r="A78" s="6" t="s">
        <v>89</v>
      </c>
      <c r="B78" s="11" t="s">
        <v>19</v>
      </c>
      <c r="C78" s="8" t="s">
        <v>88</v>
      </c>
      <c r="D78" s="20">
        <f t="shared" si="4"/>
        <v>2.16</v>
      </c>
      <c r="E78" s="10" t="s">
        <v>43</v>
      </c>
      <c r="F78" s="12">
        <f>2160/1000</f>
        <v>2.16</v>
      </c>
      <c r="G78" s="8" t="s">
        <v>88</v>
      </c>
      <c r="H78" s="8" t="s">
        <v>88</v>
      </c>
      <c r="I78" s="9" t="str">
        <f t="shared" si="3"/>
        <v>Стериліум</v>
      </c>
      <c r="J78" s="12">
        <f t="shared" si="3"/>
        <v>2.16</v>
      </c>
      <c r="K78" s="8" t="s">
        <v>88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32.25" customHeight="1" x14ac:dyDescent="0.35">
      <c r="A79" s="6" t="s">
        <v>89</v>
      </c>
      <c r="B79" s="11" t="s">
        <v>19</v>
      </c>
      <c r="C79" s="8" t="s">
        <v>88</v>
      </c>
      <c r="D79" s="20">
        <f t="shared" si="4"/>
        <v>3.5569999999999999</v>
      </c>
      <c r="E79" s="10" t="s">
        <v>44</v>
      </c>
      <c r="F79" s="12">
        <f>3557/1000</f>
        <v>3.5569999999999999</v>
      </c>
      <c r="G79" s="8" t="s">
        <v>88</v>
      </c>
      <c r="H79" s="8" t="s">
        <v>88</v>
      </c>
      <c r="I79" s="9" t="str">
        <f t="shared" si="3"/>
        <v>Рукавички медичні хірургічні</v>
      </c>
      <c r="J79" s="12">
        <f t="shared" si="3"/>
        <v>3.5569999999999999</v>
      </c>
      <c r="K79" s="8" t="s">
        <v>88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8.25" customHeight="1" x14ac:dyDescent="0.35">
      <c r="A80" s="6" t="s">
        <v>89</v>
      </c>
      <c r="B80" s="11" t="s">
        <v>19</v>
      </c>
      <c r="C80" s="8" t="s">
        <v>88</v>
      </c>
      <c r="D80" s="20">
        <f t="shared" si="4"/>
        <v>1.9522699999999999</v>
      </c>
      <c r="E80" s="10" t="s">
        <v>164</v>
      </c>
      <c r="F80" s="12">
        <f>1952.27/1000</f>
        <v>1.9522699999999999</v>
      </c>
      <c r="G80" s="8" t="s">
        <v>88</v>
      </c>
      <c r="H80" s="8" t="s">
        <v>88</v>
      </c>
      <c r="I80" s="9" t="str">
        <f t="shared" si="3"/>
        <v>Тригліцериди "СпЛ", 500мл</v>
      </c>
      <c r="J80" s="12">
        <f t="shared" si="3"/>
        <v>1.9522699999999999</v>
      </c>
      <c r="K80" s="8" t="s">
        <v>88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9.25" customHeight="1" x14ac:dyDescent="0.35">
      <c r="A81" s="6" t="s">
        <v>89</v>
      </c>
      <c r="B81" s="11" t="s">
        <v>19</v>
      </c>
      <c r="C81" s="8" t="s">
        <v>88</v>
      </c>
      <c r="D81" s="20">
        <f t="shared" si="4"/>
        <v>0.21</v>
      </c>
      <c r="E81" s="10" t="s">
        <v>165</v>
      </c>
      <c r="F81" s="12">
        <f>210/1000</f>
        <v>0.21</v>
      </c>
      <c r="G81" s="8" t="s">
        <v>88</v>
      </c>
      <c r="H81" s="8" t="s">
        <v>88</v>
      </c>
      <c r="I81" s="9" t="str">
        <f t="shared" si="3"/>
        <v>Ацетон тест</v>
      </c>
      <c r="J81" s="12">
        <f t="shared" si="3"/>
        <v>0.21</v>
      </c>
      <c r="K81" s="8" t="s">
        <v>88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5">
      <c r="A82" s="6" t="s">
        <v>89</v>
      </c>
      <c r="B82" s="11" t="s">
        <v>19</v>
      </c>
      <c r="C82" s="8" t="s">
        <v>88</v>
      </c>
      <c r="D82" s="20">
        <f t="shared" si="4"/>
        <v>0.78800000000000003</v>
      </c>
      <c r="E82" s="10" t="s">
        <v>166</v>
      </c>
      <c r="F82" s="12">
        <f>788/1000</f>
        <v>0.78800000000000003</v>
      </c>
      <c r="G82" s="8" t="s">
        <v>88</v>
      </c>
      <c r="H82" s="8" t="s">
        <v>88</v>
      </c>
      <c r="I82" s="9" t="str">
        <f t="shared" si="3"/>
        <v>Діагностичний моноклональний реагент анти-Д</v>
      </c>
      <c r="J82" s="12">
        <f t="shared" si="3"/>
        <v>0.78800000000000003</v>
      </c>
      <c r="K82" s="8" t="s">
        <v>88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7" customHeight="1" x14ac:dyDescent="0.35">
      <c r="A83" s="6" t="s">
        <v>89</v>
      </c>
      <c r="B83" s="11" t="s">
        <v>19</v>
      </c>
      <c r="C83" s="8" t="s">
        <v>88</v>
      </c>
      <c r="D83" s="20">
        <f t="shared" si="4"/>
        <v>0.55000000000000004</v>
      </c>
      <c r="E83" s="10" t="s">
        <v>167</v>
      </c>
      <c r="F83" s="12">
        <f>550/1000</f>
        <v>0.55000000000000004</v>
      </c>
      <c r="G83" s="8" t="s">
        <v>88</v>
      </c>
      <c r="H83" s="8" t="s">
        <v>88</v>
      </c>
      <c r="I83" s="9" t="str">
        <f t="shared" si="3"/>
        <v>Лезо</v>
      </c>
      <c r="J83" s="12">
        <f t="shared" si="3"/>
        <v>0.55000000000000004</v>
      </c>
      <c r="K83" s="8" t="s">
        <v>88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30.75" customHeight="1" x14ac:dyDescent="0.35">
      <c r="A84" s="6" t="s">
        <v>89</v>
      </c>
      <c r="B84" s="11" t="s">
        <v>19</v>
      </c>
      <c r="C84" s="8" t="s">
        <v>88</v>
      </c>
      <c r="D84" s="20">
        <f t="shared" si="4"/>
        <v>1.333</v>
      </c>
      <c r="E84" s="10" t="s">
        <v>45</v>
      </c>
      <c r="F84" s="12">
        <f>1333/1000</f>
        <v>1.333</v>
      </c>
      <c r="G84" s="8" t="s">
        <v>88</v>
      </c>
      <c r="H84" s="8" t="s">
        <v>88</v>
      </c>
      <c r="I84" s="9" t="str">
        <f t="shared" si="3"/>
        <v>Катетер Фолея</v>
      </c>
      <c r="J84" s="12">
        <f t="shared" si="3"/>
        <v>1.333</v>
      </c>
      <c r="K84" s="8" t="s">
        <v>88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25.5" customHeight="1" x14ac:dyDescent="0.35">
      <c r="A85" s="6" t="s">
        <v>89</v>
      </c>
      <c r="B85" s="11" t="s">
        <v>19</v>
      </c>
      <c r="C85" s="8" t="s">
        <v>88</v>
      </c>
      <c r="D85" s="20">
        <f t="shared" si="4"/>
        <v>0.21</v>
      </c>
      <c r="E85" s="10" t="s">
        <v>46</v>
      </c>
      <c r="F85" s="12">
        <f>210/1000</f>
        <v>0.21</v>
      </c>
      <c r="G85" s="8" t="s">
        <v>88</v>
      </c>
      <c r="H85" s="8" t="s">
        <v>88</v>
      </c>
      <c r="I85" s="9" t="str">
        <f t="shared" si="3"/>
        <v>Катетер для аспірації з контролем вакууму одноразовий</v>
      </c>
      <c r="J85" s="12">
        <f t="shared" si="3"/>
        <v>0.21</v>
      </c>
      <c r="K85" s="8" t="s">
        <v>88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5.5" customHeight="1" x14ac:dyDescent="0.35">
      <c r="A86" s="6" t="s">
        <v>89</v>
      </c>
      <c r="B86" s="11" t="s">
        <v>19</v>
      </c>
      <c r="C86" s="8" t="s">
        <v>88</v>
      </c>
      <c r="D86" s="20">
        <f t="shared" si="4"/>
        <v>3.36</v>
      </c>
      <c r="E86" s="10" t="s">
        <v>47</v>
      </c>
      <c r="F86" s="12">
        <f>3360/1000</f>
        <v>3.36</v>
      </c>
      <c r="G86" s="8" t="s">
        <v>88</v>
      </c>
      <c r="H86" s="8" t="s">
        <v>88</v>
      </c>
      <c r="I86" s="9" t="str">
        <f t="shared" si="3"/>
        <v>Кутасепт</v>
      </c>
      <c r="J86" s="12">
        <f t="shared" si="3"/>
        <v>3.36</v>
      </c>
      <c r="K86" s="8" t="s">
        <v>88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29.25" customHeight="1" x14ac:dyDescent="0.35">
      <c r="A87" s="6" t="s">
        <v>89</v>
      </c>
      <c r="B87" s="11" t="s">
        <v>19</v>
      </c>
      <c r="C87" s="8" t="s">
        <v>88</v>
      </c>
      <c r="D87" s="20">
        <f t="shared" si="4"/>
        <v>2.79</v>
      </c>
      <c r="E87" s="10" t="s">
        <v>101</v>
      </c>
      <c r="F87" s="12">
        <f>2790/1000</f>
        <v>2.79</v>
      </c>
      <c r="G87" s="8" t="s">
        <v>88</v>
      </c>
      <c r="H87" s="8" t="s">
        <v>88</v>
      </c>
      <c r="I87" s="9" t="str">
        <f t="shared" si="3"/>
        <v>Катетер підкючічний</v>
      </c>
      <c r="J87" s="12">
        <f t="shared" si="3"/>
        <v>2.79</v>
      </c>
      <c r="K87" s="8" t="s">
        <v>88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42.75" customHeight="1" x14ac:dyDescent="0.35">
      <c r="A88" s="6" t="s">
        <v>89</v>
      </c>
      <c r="B88" s="11" t="s">
        <v>19</v>
      </c>
      <c r="C88" s="8" t="s">
        <v>88</v>
      </c>
      <c r="D88" s="20">
        <f t="shared" si="4"/>
        <v>0.54200000000000004</v>
      </c>
      <c r="E88" s="10" t="s">
        <v>168</v>
      </c>
      <c r="F88" s="12">
        <f>542/1000</f>
        <v>0.54200000000000004</v>
      </c>
      <c r="G88" s="8" t="s">
        <v>88</v>
      </c>
      <c r="H88" s="8" t="s">
        <v>88</v>
      </c>
      <c r="I88" s="9" t="str">
        <f t="shared" si="3"/>
        <v>Еозін метиленовий синій по Май-Грюнвальду</v>
      </c>
      <c r="J88" s="12">
        <f t="shared" si="3"/>
        <v>0.54200000000000004</v>
      </c>
      <c r="K88" s="8" t="s">
        <v>88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5.5" customHeight="1" x14ac:dyDescent="0.35">
      <c r="A89" s="6" t="s">
        <v>89</v>
      </c>
      <c r="B89" s="11" t="s">
        <v>19</v>
      </c>
      <c r="C89" s="8" t="s">
        <v>88</v>
      </c>
      <c r="D89" s="20">
        <f t="shared" si="4"/>
        <v>1.54</v>
      </c>
      <c r="E89" s="10" t="s">
        <v>48</v>
      </c>
      <c r="F89" s="12">
        <f>1540/1000</f>
        <v>1.54</v>
      </c>
      <c r="G89" s="8" t="s">
        <v>88</v>
      </c>
      <c r="H89" s="8" t="s">
        <v>88</v>
      </c>
      <c r="I89" s="9" t="str">
        <f t="shared" si="3"/>
        <v>Подовжувач д\інфузійних помп-150см</v>
      </c>
      <c r="J89" s="12">
        <f t="shared" si="3"/>
        <v>1.54</v>
      </c>
      <c r="K89" s="8" t="s">
        <v>88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0" customHeight="1" x14ac:dyDescent="0.35">
      <c r="A90" s="6" t="s">
        <v>89</v>
      </c>
      <c r="B90" s="11" t="s">
        <v>19</v>
      </c>
      <c r="C90" s="8" t="s">
        <v>88</v>
      </c>
      <c r="D90" s="20">
        <f t="shared" si="4"/>
        <v>4.2960000000000003</v>
      </c>
      <c r="E90" s="10" t="s">
        <v>169</v>
      </c>
      <c r="F90" s="12">
        <f>4296/1000</f>
        <v>4.2960000000000003</v>
      </c>
      <c r="G90" s="8" t="s">
        <v>88</v>
      </c>
      <c r="H90" s="8" t="s">
        <v>88</v>
      </c>
      <c r="I90" s="9" t="str">
        <f t="shared" si="3"/>
        <v>Аниосепт актив</v>
      </c>
      <c r="J90" s="12">
        <f t="shared" si="3"/>
        <v>4.2960000000000003</v>
      </c>
      <c r="K90" s="8" t="s">
        <v>88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26.25" customHeight="1" x14ac:dyDescent="0.35">
      <c r="A91" s="6" t="s">
        <v>89</v>
      </c>
      <c r="B91" s="11" t="s">
        <v>19</v>
      </c>
      <c r="C91" s="8" t="s">
        <v>88</v>
      </c>
      <c r="D91" s="20">
        <f t="shared" si="4"/>
        <v>1.54</v>
      </c>
      <c r="E91" s="10" t="s">
        <v>170</v>
      </c>
      <c r="F91" s="12">
        <f>1540/1000</f>
        <v>1.54</v>
      </c>
      <c r="G91" s="8" t="s">
        <v>88</v>
      </c>
      <c r="H91" s="8" t="s">
        <v>88</v>
      </c>
      <c r="I91" s="9" t="str">
        <f t="shared" si="3"/>
        <v>Азур-Еозин по Романовському</v>
      </c>
      <c r="J91" s="12">
        <f t="shared" si="3"/>
        <v>1.54</v>
      </c>
      <c r="K91" s="8" t="s">
        <v>88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89</v>
      </c>
      <c r="B92" s="11" t="s">
        <v>19</v>
      </c>
      <c r="C92" s="8" t="s">
        <v>88</v>
      </c>
      <c r="D92" s="20">
        <f t="shared" si="4"/>
        <v>2.76</v>
      </c>
      <c r="E92" s="10" t="s">
        <v>49</v>
      </c>
      <c r="F92" s="12">
        <f>2760/1000</f>
        <v>2.76</v>
      </c>
      <c r="G92" s="8" t="s">
        <v>88</v>
      </c>
      <c r="H92" s="8" t="s">
        <v>88</v>
      </c>
      <c r="I92" s="9" t="str">
        <f t="shared" si="3"/>
        <v>Голка для катетора</v>
      </c>
      <c r="J92" s="12">
        <f t="shared" si="3"/>
        <v>2.76</v>
      </c>
      <c r="K92" s="8" t="s">
        <v>88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0.75" customHeight="1" x14ac:dyDescent="0.35">
      <c r="A93" s="6" t="s">
        <v>89</v>
      </c>
      <c r="B93" s="11" t="s">
        <v>19</v>
      </c>
      <c r="C93" s="8" t="s">
        <v>88</v>
      </c>
      <c r="D93" s="20">
        <f t="shared" si="4"/>
        <v>3.25</v>
      </c>
      <c r="E93" s="10" t="s">
        <v>50</v>
      </c>
      <c r="F93" s="12">
        <f>3250/1000</f>
        <v>3.25</v>
      </c>
      <c r="G93" s="8" t="s">
        <v>88</v>
      </c>
      <c r="H93" s="8" t="s">
        <v>88</v>
      </c>
      <c r="I93" s="9" t="str">
        <f t="shared" si="3"/>
        <v>Трубка ендотрах. 7,0</v>
      </c>
      <c r="J93" s="12">
        <f t="shared" si="3"/>
        <v>3.25</v>
      </c>
      <c r="K93" s="8" t="s">
        <v>88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24.75" customHeight="1" x14ac:dyDescent="0.35">
      <c r="A94" s="6" t="s">
        <v>89</v>
      </c>
      <c r="B94" s="11" t="s">
        <v>19</v>
      </c>
      <c r="C94" s="8" t="s">
        <v>88</v>
      </c>
      <c r="D94" s="20">
        <f t="shared" si="4"/>
        <v>0.46608999999999995</v>
      </c>
      <c r="E94" s="10" t="s">
        <v>171</v>
      </c>
      <c r="F94" s="12">
        <f>466.09/1000</f>
        <v>0.46608999999999995</v>
      </c>
      <c r="G94" s="8" t="s">
        <v>88</v>
      </c>
      <c r="H94" s="8" t="s">
        <v>88</v>
      </c>
      <c r="I94" s="9" t="str">
        <f t="shared" si="3"/>
        <v>Бетадін р-р 10%</v>
      </c>
      <c r="J94" s="12">
        <f t="shared" si="3"/>
        <v>0.46608999999999995</v>
      </c>
      <c r="K94" s="8" t="s">
        <v>88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30" customHeight="1" x14ac:dyDescent="0.35">
      <c r="A95" s="6" t="s">
        <v>89</v>
      </c>
      <c r="B95" s="11" t="s">
        <v>19</v>
      </c>
      <c r="C95" s="8" t="s">
        <v>88</v>
      </c>
      <c r="D95" s="20">
        <f t="shared" si="4"/>
        <v>0.33</v>
      </c>
      <c r="E95" s="10" t="s">
        <v>172</v>
      </c>
      <c r="F95" s="12">
        <f>330/1000</f>
        <v>0.33</v>
      </c>
      <c r="G95" s="8" t="s">
        <v>88</v>
      </c>
      <c r="H95" s="8" t="s">
        <v>88</v>
      </c>
      <c r="I95" s="9" t="str">
        <f t="shared" si="3"/>
        <v>Алкотест</v>
      </c>
      <c r="J95" s="12">
        <f t="shared" si="3"/>
        <v>0.33</v>
      </c>
      <c r="K95" s="8" t="s">
        <v>88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29.25" customHeight="1" x14ac:dyDescent="0.35">
      <c r="A96" s="6" t="s">
        <v>89</v>
      </c>
      <c r="B96" s="11" t="s">
        <v>19</v>
      </c>
      <c r="C96" s="8" t="s">
        <v>88</v>
      </c>
      <c r="D96" s="20">
        <f t="shared" si="4"/>
        <v>0.18315000000000001</v>
      </c>
      <c r="E96" s="10" t="s">
        <v>51</v>
      </c>
      <c r="F96" s="12">
        <f>183.15/1000</f>
        <v>0.18315000000000001</v>
      </c>
      <c r="G96" s="8" t="s">
        <v>88</v>
      </c>
      <c r="H96" s="8" t="s">
        <v>88</v>
      </c>
      <c r="I96" s="9" t="str">
        <f t="shared" si="3"/>
        <v>Спазмалгон р-р д\ін. 5мл№10</v>
      </c>
      <c r="J96" s="12">
        <f t="shared" si="3"/>
        <v>0.18315000000000001</v>
      </c>
      <c r="K96" s="8" t="s">
        <v>88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47.25" customHeight="1" x14ac:dyDescent="0.35">
      <c r="A97" s="6" t="s">
        <v>89</v>
      </c>
      <c r="B97" s="11" t="s">
        <v>19</v>
      </c>
      <c r="C97" s="8" t="s">
        <v>88</v>
      </c>
      <c r="D97" s="20">
        <f t="shared" si="4"/>
        <v>0.98887000000000003</v>
      </c>
      <c r="E97" s="10" t="s">
        <v>173</v>
      </c>
      <c r="F97" s="12">
        <f>988.87/1000</f>
        <v>0.98887000000000003</v>
      </c>
      <c r="G97" s="8" t="s">
        <v>88</v>
      </c>
      <c r="H97" s="8" t="s">
        <v>88</v>
      </c>
      <c r="I97" s="9" t="str">
        <f t="shared" si="3"/>
        <v>Актовегін р-р д/ін.40мг/мл 10мл №5</v>
      </c>
      <c r="J97" s="12">
        <f t="shared" si="3"/>
        <v>0.98887000000000003</v>
      </c>
      <c r="K97" s="8" t="s">
        <v>88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0" customHeight="1" x14ac:dyDescent="0.35">
      <c r="A98" s="6" t="s">
        <v>89</v>
      </c>
      <c r="B98" s="11" t="s">
        <v>19</v>
      </c>
      <c r="C98" s="8" t="s">
        <v>88</v>
      </c>
      <c r="D98" s="20">
        <f t="shared" si="4"/>
        <v>1.004</v>
      </c>
      <c r="E98" s="10" t="s">
        <v>174</v>
      </c>
      <c r="F98" s="12">
        <f>1004/1000</f>
        <v>1.004</v>
      </c>
      <c r="G98" s="8" t="s">
        <v>88</v>
      </c>
      <c r="H98" s="8" t="s">
        <v>88</v>
      </c>
      <c r="I98" s="9" t="str">
        <f t="shared" si="3"/>
        <v>Нитки капр. хір. (80м)</v>
      </c>
      <c r="J98" s="12">
        <f t="shared" si="3"/>
        <v>1.004</v>
      </c>
      <c r="K98" s="8" t="s">
        <v>88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26.25" customHeight="1" x14ac:dyDescent="0.35">
      <c r="A99" s="6" t="s">
        <v>89</v>
      </c>
      <c r="B99" s="11" t="s">
        <v>19</v>
      </c>
      <c r="C99" s="8" t="s">
        <v>88</v>
      </c>
      <c r="D99" s="20">
        <f t="shared" si="4"/>
        <v>3.18</v>
      </c>
      <c r="E99" s="10" t="s">
        <v>102</v>
      </c>
      <c r="F99" s="12">
        <f>3180/1000</f>
        <v>3.18</v>
      </c>
      <c r="G99" s="8" t="s">
        <v>88</v>
      </c>
      <c r="H99" s="8" t="s">
        <v>88</v>
      </c>
      <c r="I99" s="9" t="str">
        <f t="shared" si="3"/>
        <v>Рукавички огляд.лат.опудр.</v>
      </c>
      <c r="J99" s="12">
        <f t="shared" si="3"/>
        <v>3.18</v>
      </c>
      <c r="K99" s="8" t="s">
        <v>88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5">
      <c r="A100" s="6" t="s">
        <v>89</v>
      </c>
      <c r="B100" s="11" t="s">
        <v>19</v>
      </c>
      <c r="C100" s="8" t="s">
        <v>88</v>
      </c>
      <c r="D100" s="20">
        <f t="shared" si="4"/>
        <v>0.79600000000000004</v>
      </c>
      <c r="E100" s="10" t="s">
        <v>103</v>
      </c>
      <c r="F100" s="12">
        <f>796/1000</f>
        <v>0.79600000000000004</v>
      </c>
      <c r="G100" s="8" t="s">
        <v>88</v>
      </c>
      <c r="H100" s="8" t="s">
        <v>88</v>
      </c>
      <c r="I100" s="9" t="str">
        <f t="shared" si="3"/>
        <v>Аніозим ДД1</v>
      </c>
      <c r="J100" s="12">
        <f t="shared" si="3"/>
        <v>0.79600000000000004</v>
      </c>
      <c r="K100" s="8" t="s">
        <v>88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7" customHeight="1" x14ac:dyDescent="0.35">
      <c r="A101" s="6" t="s">
        <v>89</v>
      </c>
      <c r="B101" s="11" t="s">
        <v>19</v>
      </c>
      <c r="C101" s="8" t="s">
        <v>88</v>
      </c>
      <c r="D101" s="20">
        <f t="shared" si="4"/>
        <v>0.82499999999999996</v>
      </c>
      <c r="E101" s="10" t="s">
        <v>175</v>
      </c>
      <c r="F101" s="12">
        <f>825/1000</f>
        <v>0.82499999999999996</v>
      </c>
      <c r="G101" s="8" t="s">
        <v>88</v>
      </c>
      <c r="H101" s="8" t="s">
        <v>88</v>
      </c>
      <c r="I101" s="9" t="str">
        <f t="shared" si="3"/>
        <v>Кліпса лапараскопична  К-1</v>
      </c>
      <c r="J101" s="12">
        <f t="shared" si="3"/>
        <v>0.82499999999999996</v>
      </c>
      <c r="K101" s="8" t="s">
        <v>88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7.75" customHeight="1" x14ac:dyDescent="0.35">
      <c r="A102" s="6" t="s">
        <v>89</v>
      </c>
      <c r="B102" s="11" t="s">
        <v>19</v>
      </c>
      <c r="C102" s="8" t="s">
        <v>88</v>
      </c>
      <c r="D102" s="20">
        <f t="shared" si="4"/>
        <v>6.11E-3</v>
      </c>
      <c r="E102" s="10" t="s">
        <v>176</v>
      </c>
      <c r="F102" s="12">
        <f>6.11/1000</f>
        <v>6.11E-3</v>
      </c>
      <c r="G102" s="8" t="s">
        <v>88</v>
      </c>
      <c r="H102" s="8" t="s">
        <v>88</v>
      </c>
      <c r="I102" s="9" t="str">
        <f t="shared" si="3"/>
        <v>Гліцин 0,1 табл</v>
      </c>
      <c r="J102" s="12">
        <f t="shared" si="3"/>
        <v>6.11E-3</v>
      </c>
      <c r="K102" s="8" t="s">
        <v>88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7.75" customHeight="1" x14ac:dyDescent="0.35">
      <c r="A103" s="6" t="s">
        <v>89</v>
      </c>
      <c r="B103" s="11" t="s">
        <v>19</v>
      </c>
      <c r="C103" s="8" t="s">
        <v>88</v>
      </c>
      <c r="D103" s="20">
        <f t="shared" si="4"/>
        <v>0.27160000000000001</v>
      </c>
      <c r="E103" s="10" t="s">
        <v>104</v>
      </c>
      <c r="F103" s="12">
        <f>271.6/1000</f>
        <v>0.27160000000000001</v>
      </c>
      <c r="G103" s="8" t="s">
        <v>88</v>
      </c>
      <c r="H103" s="8" t="s">
        <v>88</v>
      </c>
      <c r="I103" s="9" t="str">
        <f t="shared" si="3"/>
        <v>Мікротюбік Епендорф1,5</v>
      </c>
      <c r="J103" s="12">
        <f t="shared" si="3"/>
        <v>0.27160000000000001</v>
      </c>
      <c r="K103" s="8" t="s">
        <v>88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7.75" customHeight="1" x14ac:dyDescent="0.35">
      <c r="A104" s="6" t="s">
        <v>89</v>
      </c>
      <c r="B104" s="11" t="s">
        <v>19</v>
      </c>
      <c r="C104" s="8" t="s">
        <v>88</v>
      </c>
      <c r="D104" s="20">
        <f t="shared" si="4"/>
        <v>4.1459999999999999</v>
      </c>
      <c r="E104" s="10" t="s">
        <v>177</v>
      </c>
      <c r="F104" s="12">
        <f>4146/1000</f>
        <v>4.1459999999999999</v>
      </c>
      <c r="G104" s="8" t="s">
        <v>88</v>
      </c>
      <c r="H104" s="8" t="s">
        <v>88</v>
      </c>
      <c r="I104" s="9" t="str">
        <f t="shared" si="3"/>
        <v>Новохлор</v>
      </c>
      <c r="J104" s="12">
        <f t="shared" si="3"/>
        <v>4.1459999999999999</v>
      </c>
      <c r="K104" s="8" t="s">
        <v>88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0.75" customHeight="1" x14ac:dyDescent="0.35">
      <c r="A105" s="6" t="s">
        <v>89</v>
      </c>
      <c r="B105" s="11" t="s">
        <v>19</v>
      </c>
      <c r="C105" s="8" t="s">
        <v>88</v>
      </c>
      <c r="D105" s="20">
        <f t="shared" si="4"/>
        <v>0.30880000000000002</v>
      </c>
      <c r="E105" s="10" t="s">
        <v>105</v>
      </c>
      <c r="F105" s="12">
        <f>308.8/1000</f>
        <v>0.30880000000000002</v>
      </c>
      <c r="G105" s="8" t="s">
        <v>88</v>
      </c>
      <c r="H105" s="8" t="s">
        <v>88</v>
      </c>
      <c r="I105" s="9" t="str">
        <f t="shared" si="3"/>
        <v>Зонд назогаст. 18</v>
      </c>
      <c r="J105" s="12">
        <f t="shared" si="3"/>
        <v>0.30880000000000002</v>
      </c>
      <c r="K105" s="8" t="s">
        <v>88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.75" customHeight="1" x14ac:dyDescent="0.35">
      <c r="A106" s="6" t="s">
        <v>89</v>
      </c>
      <c r="B106" s="11" t="s">
        <v>19</v>
      </c>
      <c r="C106" s="8" t="s">
        <v>88</v>
      </c>
      <c r="D106" s="20">
        <f t="shared" si="4"/>
        <v>0.60599999999999998</v>
      </c>
      <c r="E106" s="10" t="s">
        <v>106</v>
      </c>
      <c r="F106" s="12">
        <f>606/1000</f>
        <v>0.60599999999999998</v>
      </c>
      <c r="G106" s="8" t="s">
        <v>88</v>
      </c>
      <c r="H106" s="8" t="s">
        <v>88</v>
      </c>
      <c r="I106" s="9" t="str">
        <f t="shared" si="3"/>
        <v>Нитки хірургічні 130м</v>
      </c>
      <c r="J106" s="12">
        <f t="shared" si="3"/>
        <v>0.60599999999999998</v>
      </c>
      <c r="K106" s="8" t="s">
        <v>88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3.25" customHeight="1" x14ac:dyDescent="0.35">
      <c r="A107" s="6" t="s">
        <v>89</v>
      </c>
      <c r="B107" s="11" t="s">
        <v>19</v>
      </c>
      <c r="C107" s="8" t="s">
        <v>88</v>
      </c>
      <c r="D107" s="20">
        <f t="shared" si="4"/>
        <v>0.32861000000000001</v>
      </c>
      <c r="E107" s="10" t="s">
        <v>178</v>
      </c>
      <c r="F107" s="12">
        <f>328.61/1000</f>
        <v>0.32861000000000001</v>
      </c>
      <c r="G107" s="8" t="s">
        <v>88</v>
      </c>
      <c r="H107" s="8" t="s">
        <v>88</v>
      </c>
      <c r="I107" s="9" t="str">
        <f t="shared" si="3"/>
        <v>Баралгін р-р 5 мл.</v>
      </c>
      <c r="J107" s="12">
        <f t="shared" si="3"/>
        <v>0.32861000000000001</v>
      </c>
      <c r="K107" s="8" t="s">
        <v>88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4.75" customHeight="1" x14ac:dyDescent="0.35">
      <c r="A108" s="6" t="s">
        <v>89</v>
      </c>
      <c r="B108" s="11" t="s">
        <v>19</v>
      </c>
      <c r="C108" s="8" t="s">
        <v>88</v>
      </c>
      <c r="D108" s="20">
        <f t="shared" si="4"/>
        <v>0.16500000000000001</v>
      </c>
      <c r="E108" s="10" t="s">
        <v>179</v>
      </c>
      <c r="F108" s="12">
        <f>165/1000</f>
        <v>0.16500000000000001</v>
      </c>
      <c r="G108" s="8" t="s">
        <v>88</v>
      </c>
      <c r="H108" s="8" t="s">
        <v>88</v>
      </c>
      <c r="I108" s="9" t="str">
        <f t="shared" si="3"/>
        <v>Алкотест №25</v>
      </c>
      <c r="J108" s="12">
        <f t="shared" si="3"/>
        <v>0.16500000000000001</v>
      </c>
      <c r="K108" s="8" t="s">
        <v>88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3.25" customHeight="1" x14ac:dyDescent="0.35">
      <c r="A109" s="6" t="s">
        <v>89</v>
      </c>
      <c r="B109" s="11" t="s">
        <v>19</v>
      </c>
      <c r="C109" s="8" t="s">
        <v>88</v>
      </c>
      <c r="D109" s="20">
        <f t="shared" si="4"/>
        <v>1.6339999999999999</v>
      </c>
      <c r="E109" s="10" t="s">
        <v>180</v>
      </c>
      <c r="F109" s="12">
        <f>1634/1000</f>
        <v>1.6339999999999999</v>
      </c>
      <c r="G109" s="8" t="s">
        <v>88</v>
      </c>
      <c r="H109" s="8" t="s">
        <v>88</v>
      </c>
      <c r="I109" s="9" t="str">
        <f t="shared" si="3"/>
        <v>Сурфаніос.</v>
      </c>
      <c r="J109" s="12">
        <f t="shared" si="3"/>
        <v>1.6339999999999999</v>
      </c>
      <c r="K109" s="8" t="s">
        <v>88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5">
      <c r="A110" s="6" t="s">
        <v>89</v>
      </c>
      <c r="B110" s="11" t="s">
        <v>19</v>
      </c>
      <c r="C110" s="8" t="s">
        <v>88</v>
      </c>
      <c r="D110" s="20">
        <f t="shared" si="4"/>
        <v>0.18</v>
      </c>
      <c r="E110" s="10" t="s">
        <v>181</v>
      </c>
      <c r="F110" s="12">
        <f>180/1000</f>
        <v>0.18</v>
      </c>
      <c r="G110" s="8" t="s">
        <v>88</v>
      </c>
      <c r="H110" s="8" t="s">
        <v>88</v>
      </c>
      <c r="I110" s="9" t="str">
        <f t="shared" si="3"/>
        <v>Маска захисна  одноразова</v>
      </c>
      <c r="J110" s="12">
        <f t="shared" si="3"/>
        <v>0.18</v>
      </c>
      <c r="K110" s="8" t="s">
        <v>88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7" customHeight="1" x14ac:dyDescent="0.35">
      <c r="A111" s="6" t="s">
        <v>89</v>
      </c>
      <c r="B111" s="11" t="s">
        <v>19</v>
      </c>
      <c r="C111" s="8" t="s">
        <v>88</v>
      </c>
      <c r="D111" s="20">
        <f t="shared" si="4"/>
        <v>0.85</v>
      </c>
      <c r="E111" s="10" t="s">
        <v>182</v>
      </c>
      <c r="F111" s="12">
        <f>850/1000</f>
        <v>0.85</v>
      </c>
      <c r="G111" s="8" t="s">
        <v>88</v>
      </c>
      <c r="H111" s="8" t="s">
        <v>88</v>
      </c>
      <c r="I111" s="9" t="str">
        <f t="shared" si="3"/>
        <v>Лейкопластир.</v>
      </c>
      <c r="J111" s="12">
        <f t="shared" si="3"/>
        <v>0.85</v>
      </c>
      <c r="K111" s="8" t="s">
        <v>88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7.75" customHeight="1" x14ac:dyDescent="0.35">
      <c r="A112" s="6" t="s">
        <v>89</v>
      </c>
      <c r="B112" s="11" t="s">
        <v>19</v>
      </c>
      <c r="C112" s="8" t="s">
        <v>88</v>
      </c>
      <c r="D112" s="20">
        <f t="shared" si="4"/>
        <v>4.5329999999999995E-2</v>
      </c>
      <c r="E112" s="10" t="s">
        <v>183</v>
      </c>
      <c r="F112" s="12">
        <f>45.33/1000</f>
        <v>4.5329999999999995E-2</v>
      </c>
      <c r="G112" s="8" t="s">
        <v>88</v>
      </c>
      <c r="H112" s="8" t="s">
        <v>88</v>
      </c>
      <c r="I112" s="9" t="str">
        <f t="shared" si="3"/>
        <v>Дімексид рід.50мл.</v>
      </c>
      <c r="J112" s="12">
        <f t="shared" si="3"/>
        <v>4.5329999999999995E-2</v>
      </c>
      <c r="K112" s="8" t="s">
        <v>88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45.75" customHeight="1" x14ac:dyDescent="0.35">
      <c r="A113" s="6" t="s">
        <v>89</v>
      </c>
      <c r="B113" s="11" t="s">
        <v>19</v>
      </c>
      <c r="C113" s="8" t="s">
        <v>88</v>
      </c>
      <c r="D113" s="20">
        <f t="shared" si="4"/>
        <v>0.45600000000000002</v>
      </c>
      <c r="E113" s="10" t="s">
        <v>184</v>
      </c>
      <c r="F113" s="12">
        <f>456/1000</f>
        <v>0.45600000000000002</v>
      </c>
      <c r="G113" s="8" t="s">
        <v>88</v>
      </c>
      <c r="H113" s="8" t="s">
        <v>88</v>
      </c>
      <c r="I113" s="9" t="str">
        <f t="shared" si="3"/>
        <v>Діагностичний моноклональний реагент анти-A</v>
      </c>
      <c r="J113" s="12">
        <f t="shared" si="3"/>
        <v>0.45600000000000002</v>
      </c>
      <c r="K113" s="8" t="s">
        <v>88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49.5" customHeight="1" x14ac:dyDescent="0.35">
      <c r="A114" s="6" t="s">
        <v>89</v>
      </c>
      <c r="B114" s="11" t="s">
        <v>19</v>
      </c>
      <c r="C114" s="8" t="s">
        <v>88</v>
      </c>
      <c r="D114" s="20">
        <f t="shared" si="4"/>
        <v>0.45600000000000002</v>
      </c>
      <c r="E114" s="10" t="s">
        <v>185</v>
      </c>
      <c r="F114" s="12">
        <f>456/1000</f>
        <v>0.45600000000000002</v>
      </c>
      <c r="G114" s="8" t="s">
        <v>88</v>
      </c>
      <c r="H114" s="8" t="s">
        <v>88</v>
      </c>
      <c r="I114" s="9" t="str">
        <f t="shared" si="3"/>
        <v>Діагностичний моноклональний реагент анти-B</v>
      </c>
      <c r="J114" s="12">
        <f t="shared" si="3"/>
        <v>0.45600000000000002</v>
      </c>
      <c r="K114" s="8" t="s">
        <v>88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46.5" customHeight="1" x14ac:dyDescent="0.35">
      <c r="A115" s="6" t="s">
        <v>89</v>
      </c>
      <c r="B115" s="11" t="s">
        <v>19</v>
      </c>
      <c r="C115" s="8" t="s">
        <v>88</v>
      </c>
      <c r="D115" s="20">
        <f t="shared" si="4"/>
        <v>0.46400000000000002</v>
      </c>
      <c r="E115" s="10" t="s">
        <v>186</v>
      </c>
      <c r="F115" s="12">
        <f>464/1000</f>
        <v>0.46400000000000002</v>
      </c>
      <c r="G115" s="8" t="s">
        <v>88</v>
      </c>
      <c r="H115" s="8" t="s">
        <v>88</v>
      </c>
      <c r="I115" s="9" t="str">
        <f t="shared" si="3"/>
        <v>Dia-CaCL 12*17мл розчин кальцію хлориду</v>
      </c>
      <c r="J115" s="12">
        <f t="shared" si="3"/>
        <v>0.46400000000000002</v>
      </c>
      <c r="K115" s="8" t="s">
        <v>88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3.25" customHeight="1" x14ac:dyDescent="0.35">
      <c r="A116" s="6" t="s">
        <v>89</v>
      </c>
      <c r="B116" s="11" t="s">
        <v>19</v>
      </c>
      <c r="C116" s="8" t="s">
        <v>88</v>
      </c>
      <c r="D116" s="20">
        <f t="shared" si="4"/>
        <v>6.8250000000000002</v>
      </c>
      <c r="E116" s="10" t="s">
        <v>187</v>
      </c>
      <c r="F116" s="12">
        <f>6825/1000</f>
        <v>6.8250000000000002</v>
      </c>
      <c r="G116" s="8" t="s">
        <v>88</v>
      </c>
      <c r="H116" s="8" t="s">
        <v>88</v>
      </c>
      <c r="I116" s="9" t="str">
        <f t="shared" si="3"/>
        <v>Шприц д\введення під вис. тиском д\аніографії</v>
      </c>
      <c r="J116" s="12">
        <f t="shared" si="3"/>
        <v>6.8250000000000002</v>
      </c>
      <c r="K116" s="8" t="s">
        <v>88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6.25" customHeight="1" x14ac:dyDescent="0.35">
      <c r="A117" s="6" t="s">
        <v>89</v>
      </c>
      <c r="B117" s="11" t="s">
        <v>19</v>
      </c>
      <c r="C117" s="8" t="s">
        <v>88</v>
      </c>
      <c r="D117" s="20">
        <f t="shared" si="4"/>
        <v>6.1899999999999997E-2</v>
      </c>
      <c r="E117" s="10" t="s">
        <v>188</v>
      </c>
      <c r="F117" s="12">
        <f>61.9/1000</f>
        <v>6.1899999999999997E-2</v>
      </c>
      <c r="G117" s="8" t="s">
        <v>88</v>
      </c>
      <c r="H117" s="8" t="s">
        <v>88</v>
      </c>
      <c r="I117" s="9" t="str">
        <f t="shared" si="3"/>
        <v>Левомеколь мазь 25г</v>
      </c>
      <c r="J117" s="12">
        <f t="shared" si="3"/>
        <v>6.1899999999999997E-2</v>
      </c>
      <c r="K117" s="8" t="s">
        <v>88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5.5" customHeight="1" x14ac:dyDescent="0.35">
      <c r="A118" s="6" t="s">
        <v>89</v>
      </c>
      <c r="B118" s="11" t="s">
        <v>19</v>
      </c>
      <c r="C118" s="8" t="s">
        <v>88</v>
      </c>
      <c r="D118" s="20">
        <f t="shared" si="4"/>
        <v>0.15428</v>
      </c>
      <c r="E118" s="10" t="s">
        <v>189</v>
      </c>
      <c r="F118" s="12">
        <f>154.28/1000</f>
        <v>0.15428</v>
      </c>
      <c r="G118" s="8" t="s">
        <v>88</v>
      </c>
      <c r="H118" s="8" t="s">
        <v>88</v>
      </c>
      <c r="I118" s="9" t="str">
        <f t="shared" si="3"/>
        <v>Окомістін краплі ушні\глазні\назал. 0,01% 10 мл</v>
      </c>
      <c r="J118" s="12">
        <f t="shared" si="3"/>
        <v>0.15428</v>
      </c>
      <c r="K118" s="8" t="s">
        <v>88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9.5" customHeight="1" x14ac:dyDescent="0.35">
      <c r="A119" s="6" t="s">
        <v>89</v>
      </c>
      <c r="B119" s="11" t="s">
        <v>19</v>
      </c>
      <c r="C119" s="8" t="s">
        <v>88</v>
      </c>
      <c r="D119" s="20">
        <f t="shared" si="4"/>
        <v>2.0300000000000002E-2</v>
      </c>
      <c r="E119" s="10" t="s">
        <v>190</v>
      </c>
      <c r="F119" s="12">
        <f>20.3/1000</f>
        <v>2.0300000000000002E-2</v>
      </c>
      <c r="G119" s="8" t="s">
        <v>88</v>
      </c>
      <c r="H119" s="8" t="s">
        <v>88</v>
      </c>
      <c r="I119" s="9" t="str">
        <f t="shared" si="3"/>
        <v>Вітамін Є р-р масл.5% фл20</v>
      </c>
      <c r="J119" s="12">
        <f t="shared" si="3"/>
        <v>2.0300000000000002E-2</v>
      </c>
      <c r="K119" s="8" t="s">
        <v>88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3.25" customHeight="1" x14ac:dyDescent="0.35">
      <c r="A120" s="6" t="s">
        <v>89</v>
      </c>
      <c r="B120" s="11" t="s">
        <v>19</v>
      </c>
      <c r="C120" s="8" t="s">
        <v>88</v>
      </c>
      <c r="D120" s="20">
        <f t="shared" si="4"/>
        <v>0.10199999999999999</v>
      </c>
      <c r="E120" s="10" t="s">
        <v>191</v>
      </c>
      <c r="F120" s="12">
        <f>102/1000</f>
        <v>0.10199999999999999</v>
      </c>
      <c r="G120" s="8" t="s">
        <v>88</v>
      </c>
      <c r="H120" s="8" t="s">
        <v>88</v>
      </c>
      <c r="I120" s="9" t="str">
        <f t="shared" si="3"/>
        <v>Універсальний папір pH-0-12</v>
      </c>
      <c r="J120" s="12">
        <f t="shared" si="3"/>
        <v>0.10199999999999999</v>
      </c>
      <c r="K120" s="8" t="s">
        <v>88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.75" customHeight="1" x14ac:dyDescent="0.35">
      <c r="A121" s="6" t="s">
        <v>89</v>
      </c>
      <c r="B121" s="11" t="s">
        <v>19</v>
      </c>
      <c r="C121" s="8" t="s">
        <v>88</v>
      </c>
      <c r="D121" s="20">
        <f t="shared" si="4"/>
        <v>0.31431999999999999</v>
      </c>
      <c r="E121" s="10" t="s">
        <v>192</v>
      </c>
      <c r="F121" s="12">
        <f>314.32/1000</f>
        <v>0.31431999999999999</v>
      </c>
      <c r="G121" s="8" t="s">
        <v>88</v>
      </c>
      <c r="H121" s="8" t="s">
        <v>88</v>
      </c>
      <c r="I121" s="9" t="str">
        <f t="shared" si="3"/>
        <v>Ліра 1000мл\4мл</v>
      </c>
      <c r="J121" s="12">
        <f t="shared" si="3"/>
        <v>0.31431999999999999</v>
      </c>
      <c r="K121" s="8" t="s">
        <v>88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2.5" customHeight="1" x14ac:dyDescent="0.35">
      <c r="A122" s="6" t="s">
        <v>89</v>
      </c>
      <c r="B122" s="24" t="s">
        <v>52</v>
      </c>
      <c r="C122" s="8" t="s">
        <v>88</v>
      </c>
      <c r="D122" s="20">
        <f t="shared" si="4"/>
        <v>0.7026</v>
      </c>
      <c r="E122" s="10" t="s">
        <v>145</v>
      </c>
      <c r="F122" s="12">
        <f>702.6/1000</f>
        <v>0.7026</v>
      </c>
      <c r="G122" s="8" t="s">
        <v>88</v>
      </c>
      <c r="H122" s="8" t="s">
        <v>88</v>
      </c>
      <c r="I122" s="9" t="str">
        <f t="shared" si="3"/>
        <v>Дімедрол 1 мл 1% №10</v>
      </c>
      <c r="J122" s="12">
        <f t="shared" si="3"/>
        <v>0.7026</v>
      </c>
      <c r="K122" s="8" t="s">
        <v>88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44.25" customHeight="1" x14ac:dyDescent="0.35">
      <c r="A123" s="6" t="s">
        <v>89</v>
      </c>
      <c r="B123" s="24" t="s">
        <v>52</v>
      </c>
      <c r="C123" s="8" t="s">
        <v>88</v>
      </c>
      <c r="D123" s="20">
        <f t="shared" si="4"/>
        <v>0.53870000000000007</v>
      </c>
      <c r="E123" s="10" t="s">
        <v>146</v>
      </c>
      <c r="F123" s="12">
        <f>538.7/1000</f>
        <v>0.53870000000000007</v>
      </c>
      <c r="G123" s="8" t="s">
        <v>88</v>
      </c>
      <c r="H123" s="8" t="s">
        <v>88</v>
      </c>
      <c r="I123" s="9" t="str">
        <f t="shared" si="3"/>
        <v>Папаверін 2% 2,0 №10</v>
      </c>
      <c r="J123" s="12">
        <f t="shared" si="3"/>
        <v>0.53870000000000007</v>
      </c>
      <c r="K123" s="8" t="s">
        <v>88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45.75" customHeight="1" x14ac:dyDescent="0.35">
      <c r="A124" s="6" t="s">
        <v>89</v>
      </c>
      <c r="B124" s="24" t="s">
        <v>52</v>
      </c>
      <c r="C124" s="8" t="s">
        <v>88</v>
      </c>
      <c r="D124" s="20">
        <f t="shared" si="4"/>
        <v>0.1057</v>
      </c>
      <c r="E124" s="10" t="s">
        <v>34</v>
      </c>
      <c r="F124" s="12">
        <f>105.7/1000</f>
        <v>0.1057</v>
      </c>
      <c r="G124" s="8" t="s">
        <v>88</v>
      </c>
      <c r="H124" s="8" t="s">
        <v>88</v>
      </c>
      <c r="I124" s="9" t="str">
        <f t="shared" si="3"/>
        <v>Супрастин/н ін 20мг</v>
      </c>
      <c r="J124" s="12">
        <f t="shared" si="3"/>
        <v>0.1057</v>
      </c>
      <c r="K124" s="8" t="s">
        <v>88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2.5" customHeight="1" x14ac:dyDescent="0.35">
      <c r="A125" s="6" t="s">
        <v>89</v>
      </c>
      <c r="B125" s="24" t="s">
        <v>136</v>
      </c>
      <c r="C125" s="8" t="s">
        <v>88</v>
      </c>
      <c r="D125" s="20">
        <f t="shared" si="4"/>
        <v>0.20499999999999999</v>
      </c>
      <c r="E125" s="10" t="s">
        <v>35</v>
      </c>
      <c r="F125" s="12">
        <f>205/1000</f>
        <v>0.20499999999999999</v>
      </c>
      <c r="G125" s="8" t="s">
        <v>88</v>
      </c>
      <c r="H125" s="8" t="s">
        <v>88</v>
      </c>
      <c r="I125" s="9" t="str">
        <f t="shared" si="3"/>
        <v>ДЕЗТАБ нью</v>
      </c>
      <c r="J125" s="12">
        <f t="shared" si="3"/>
        <v>0.20499999999999999</v>
      </c>
      <c r="K125" s="8" t="s">
        <v>88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41.25" customHeight="1" x14ac:dyDescent="0.35">
      <c r="A126" s="6" t="s">
        <v>89</v>
      </c>
      <c r="B126" s="7" t="s">
        <v>52</v>
      </c>
      <c r="C126" s="8" t="s">
        <v>88</v>
      </c>
      <c r="D126" s="20">
        <f t="shared" si="4"/>
        <v>0.20130000000000001</v>
      </c>
      <c r="E126" s="10" t="s">
        <v>178</v>
      </c>
      <c r="F126" s="12">
        <f>201.3/1000</f>
        <v>0.20130000000000001</v>
      </c>
      <c r="G126" s="8" t="s">
        <v>88</v>
      </c>
      <c r="H126" s="8" t="s">
        <v>88</v>
      </c>
      <c r="I126" s="9" t="str">
        <f t="shared" si="3"/>
        <v>Баралгін р-р 5 мл.</v>
      </c>
      <c r="J126" s="12">
        <f t="shared" si="3"/>
        <v>0.20130000000000001</v>
      </c>
      <c r="K126" s="8" t="s">
        <v>88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5.5" customHeight="1" x14ac:dyDescent="0.35">
      <c r="A127" s="6" t="s">
        <v>89</v>
      </c>
      <c r="B127" s="24" t="s">
        <v>136</v>
      </c>
      <c r="C127" s="8" t="s">
        <v>88</v>
      </c>
      <c r="D127" s="20">
        <f t="shared" si="4"/>
        <v>1.4951500000000002</v>
      </c>
      <c r="E127" s="10" t="s">
        <v>193</v>
      </c>
      <c r="F127" s="12">
        <f>1495.15/1000</f>
        <v>1.4951500000000002</v>
      </c>
      <c r="G127" s="8" t="s">
        <v>88</v>
      </c>
      <c r="H127" s="8" t="s">
        <v>88</v>
      </c>
      <c r="I127" s="9" t="str">
        <f t="shared" si="3"/>
        <v>Марля медична н/с</v>
      </c>
      <c r="J127" s="12">
        <f t="shared" si="3"/>
        <v>1.4951500000000002</v>
      </c>
      <c r="K127" s="8" t="s">
        <v>88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4" customHeight="1" x14ac:dyDescent="0.35">
      <c r="A128" s="6" t="s">
        <v>89</v>
      </c>
      <c r="B128" s="11" t="s">
        <v>19</v>
      </c>
      <c r="C128" s="8" t="s">
        <v>88</v>
      </c>
      <c r="D128" s="20">
        <f t="shared" si="4"/>
        <v>4.4499999999999998E-2</v>
      </c>
      <c r="E128" s="10" t="s">
        <v>53</v>
      </c>
      <c r="F128" s="12">
        <f>44.5/1000</f>
        <v>4.4499999999999998E-2</v>
      </c>
      <c r="G128" s="8" t="s">
        <v>88</v>
      </c>
      <c r="H128" s="8" t="s">
        <v>88</v>
      </c>
      <c r="I128" s="9" t="str">
        <f t="shared" si="3"/>
        <v>Труба діаметр 50</v>
      </c>
      <c r="J128" s="12">
        <f t="shared" si="3"/>
        <v>4.4499999999999998E-2</v>
      </c>
      <c r="K128" s="8" t="s">
        <v>88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7" customHeight="1" x14ac:dyDescent="0.35">
      <c r="A129" s="6" t="s">
        <v>89</v>
      </c>
      <c r="B129" s="11" t="s">
        <v>19</v>
      </c>
      <c r="C129" s="8" t="s">
        <v>88</v>
      </c>
      <c r="D129" s="20">
        <f t="shared" si="4"/>
        <v>1.6E-2</v>
      </c>
      <c r="E129" s="10" t="s">
        <v>54</v>
      </c>
      <c r="F129" s="12">
        <f>16/1000</f>
        <v>1.6E-2</v>
      </c>
      <c r="G129" s="8" t="s">
        <v>88</v>
      </c>
      <c r="H129" s="8" t="s">
        <v>88</v>
      </c>
      <c r="I129" s="9" t="str">
        <f t="shared" si="3"/>
        <v>Кріплення</v>
      </c>
      <c r="J129" s="12">
        <f t="shared" si="3"/>
        <v>1.6E-2</v>
      </c>
      <c r="K129" s="8" t="s">
        <v>88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6.25" customHeight="1" x14ac:dyDescent="0.35">
      <c r="A130" s="6" t="s">
        <v>89</v>
      </c>
      <c r="B130" s="11" t="s">
        <v>19</v>
      </c>
      <c r="C130" s="8" t="s">
        <v>88</v>
      </c>
      <c r="D130" s="20">
        <f t="shared" si="4"/>
        <v>0.156</v>
      </c>
      <c r="E130" s="10" t="s">
        <v>107</v>
      </c>
      <c r="F130" s="12">
        <f>156/1000</f>
        <v>0.156</v>
      </c>
      <c r="G130" s="8" t="s">
        <v>88</v>
      </c>
      <c r="H130" s="8" t="s">
        <v>88</v>
      </c>
      <c r="I130" s="9" t="str">
        <f t="shared" si="3"/>
        <v>Алебастер</v>
      </c>
      <c r="J130" s="12">
        <f t="shared" si="3"/>
        <v>0.156</v>
      </c>
      <c r="K130" s="8" t="s">
        <v>88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4" customHeight="1" x14ac:dyDescent="0.35">
      <c r="A131" s="6" t="s">
        <v>89</v>
      </c>
      <c r="B131" s="11" t="s">
        <v>19</v>
      </c>
      <c r="C131" s="8" t="s">
        <v>88</v>
      </c>
      <c r="D131" s="20">
        <f t="shared" si="4"/>
        <v>8.4000000000000005E-2</v>
      </c>
      <c r="E131" s="10" t="s">
        <v>194</v>
      </c>
      <c r="F131" s="12">
        <f>84/1000</f>
        <v>8.4000000000000005E-2</v>
      </c>
      <c r="G131" s="8" t="s">
        <v>88</v>
      </c>
      <c r="H131" s="8" t="s">
        <v>88</v>
      </c>
      <c r="I131" s="9" t="str">
        <f t="shared" si="3"/>
        <v>Хомут</v>
      </c>
      <c r="J131" s="12">
        <f t="shared" si="3"/>
        <v>8.4000000000000005E-2</v>
      </c>
      <c r="K131" s="8" t="s">
        <v>88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6.25" customHeight="1" x14ac:dyDescent="0.35">
      <c r="A132" s="6" t="s">
        <v>89</v>
      </c>
      <c r="B132" s="11" t="s">
        <v>19</v>
      </c>
      <c r="C132" s="8" t="s">
        <v>88</v>
      </c>
      <c r="D132" s="20">
        <f t="shared" si="4"/>
        <v>4.9399999999999999E-2</v>
      </c>
      <c r="E132" s="10" t="s">
        <v>55</v>
      </c>
      <c r="F132" s="12">
        <f>49.4/1000</f>
        <v>4.9399999999999999E-2</v>
      </c>
      <c r="G132" s="8" t="s">
        <v>88</v>
      </c>
      <c r="H132" s="8" t="s">
        <v>88</v>
      </c>
      <c r="I132" s="9" t="str">
        <f t="shared" si="3"/>
        <v>Трійник</v>
      </c>
      <c r="J132" s="12">
        <f t="shared" si="3"/>
        <v>4.9399999999999999E-2</v>
      </c>
      <c r="K132" s="8" t="s">
        <v>88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7" customHeight="1" x14ac:dyDescent="0.35">
      <c r="A133" s="6" t="s">
        <v>89</v>
      </c>
      <c r="B133" s="11" t="s">
        <v>19</v>
      </c>
      <c r="C133" s="8" t="s">
        <v>88</v>
      </c>
      <c r="D133" s="20">
        <f t="shared" si="4"/>
        <v>1.88</v>
      </c>
      <c r="E133" s="10" t="s">
        <v>56</v>
      </c>
      <c r="F133" s="12">
        <f>1880/1000</f>
        <v>1.88</v>
      </c>
      <c r="G133" s="8" t="s">
        <v>88</v>
      </c>
      <c r="H133" s="8" t="s">
        <v>88</v>
      </c>
      <c r="I133" s="9" t="str">
        <f t="shared" si="3"/>
        <v>Змішувач</v>
      </c>
      <c r="J133" s="12">
        <f t="shared" si="3"/>
        <v>1.88</v>
      </c>
      <c r="K133" s="8" t="s">
        <v>88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5.5" customHeight="1" x14ac:dyDescent="0.35">
      <c r="A134" s="6" t="s">
        <v>89</v>
      </c>
      <c r="B134" s="11" t="s">
        <v>19</v>
      </c>
      <c r="C134" s="8" t="s">
        <v>88</v>
      </c>
      <c r="D134" s="20">
        <f t="shared" si="4"/>
        <v>0.1522</v>
      </c>
      <c r="E134" s="10" t="s">
        <v>108</v>
      </c>
      <c r="F134" s="12">
        <f>152.2/1000</f>
        <v>0.1522</v>
      </c>
      <c r="G134" s="8" t="s">
        <v>88</v>
      </c>
      <c r="H134" s="8" t="s">
        <v>88</v>
      </c>
      <c r="I134" s="9" t="str">
        <f t="shared" ref="I134:J197" si="5">E134</f>
        <v>Кабель</v>
      </c>
      <c r="J134" s="12">
        <f t="shared" si="5"/>
        <v>0.1522</v>
      </c>
      <c r="K134" s="8" t="s">
        <v>88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5.5" customHeight="1" x14ac:dyDescent="0.35">
      <c r="A135" s="6" t="s">
        <v>89</v>
      </c>
      <c r="B135" s="11" t="s">
        <v>19</v>
      </c>
      <c r="C135" s="8" t="s">
        <v>88</v>
      </c>
      <c r="D135" s="20">
        <f t="shared" si="4"/>
        <v>0.42499999999999999</v>
      </c>
      <c r="E135" s="10" t="s">
        <v>195</v>
      </c>
      <c r="F135" s="12">
        <f>425/1000</f>
        <v>0.42499999999999999</v>
      </c>
      <c r="G135" s="8" t="s">
        <v>88</v>
      </c>
      <c r="H135" s="8" t="s">
        <v>88</v>
      </c>
      <c r="I135" s="9" t="str">
        <f t="shared" si="5"/>
        <v>Вимикач</v>
      </c>
      <c r="J135" s="12">
        <f t="shared" si="5"/>
        <v>0.42499999999999999</v>
      </c>
      <c r="K135" s="8" t="s">
        <v>88</v>
      </c>
      <c r="L135" s="23">
        <f>J135+J134+J133+J132+J131+J130+J129+J128+J127+J126</f>
        <v>4.5035500000000006</v>
      </c>
      <c r="M135" s="1"/>
      <c r="N135" s="1"/>
      <c r="O135" s="1"/>
      <c r="P135" s="1"/>
      <c r="Q135" s="1"/>
      <c r="R135" s="1"/>
      <c r="S135" s="1"/>
      <c r="T135" s="1"/>
    </row>
    <row r="136" spans="1:20" ht="26.25" customHeight="1" x14ac:dyDescent="0.35">
      <c r="A136" s="6" t="s">
        <v>89</v>
      </c>
      <c r="B136" s="11" t="s">
        <v>19</v>
      </c>
      <c r="C136" s="8" t="s">
        <v>88</v>
      </c>
      <c r="D136" s="20">
        <f t="shared" si="4"/>
        <v>0.04</v>
      </c>
      <c r="E136" s="10" t="s">
        <v>109</v>
      </c>
      <c r="F136" s="12">
        <f>40/1000</f>
        <v>0.04</v>
      </c>
      <c r="G136" s="8" t="s">
        <v>88</v>
      </c>
      <c r="H136" s="8" t="s">
        <v>88</v>
      </c>
      <c r="I136" s="9" t="str">
        <f t="shared" si="5"/>
        <v>Гофротруба</v>
      </c>
      <c r="J136" s="12">
        <f t="shared" si="5"/>
        <v>0.04</v>
      </c>
      <c r="K136" s="8" t="s">
        <v>88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4" customHeight="1" x14ac:dyDescent="0.35">
      <c r="A137" s="6" t="s">
        <v>89</v>
      </c>
      <c r="B137" s="11" t="s">
        <v>19</v>
      </c>
      <c r="C137" s="8" t="s">
        <v>88</v>
      </c>
      <c r="D137" s="20">
        <f t="shared" ref="D137:D200" si="6">F137</f>
        <v>2.0199999999999999E-2</v>
      </c>
      <c r="E137" s="10" t="s">
        <v>110</v>
      </c>
      <c r="F137" s="12">
        <f>20.2/1000</f>
        <v>2.0199999999999999E-2</v>
      </c>
      <c r="G137" s="8" t="s">
        <v>88</v>
      </c>
      <c r="H137" s="8" t="s">
        <v>88</v>
      </c>
      <c r="I137" s="9" t="str">
        <f t="shared" si="5"/>
        <v>Кабельний канал</v>
      </c>
      <c r="J137" s="12">
        <f t="shared" si="5"/>
        <v>2.0199999999999999E-2</v>
      </c>
      <c r="K137" s="8" t="s">
        <v>88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4.75" customHeight="1" x14ac:dyDescent="0.35">
      <c r="A138" s="6" t="s">
        <v>89</v>
      </c>
      <c r="B138" s="11" t="s">
        <v>19</v>
      </c>
      <c r="C138" s="8" t="s">
        <v>88</v>
      </c>
      <c r="D138" s="20">
        <f t="shared" si="6"/>
        <v>6.9349999999999995E-2</v>
      </c>
      <c r="E138" s="10" t="s">
        <v>57</v>
      </c>
      <c r="F138" s="12">
        <f>69.35/1000</f>
        <v>6.9349999999999995E-2</v>
      </c>
      <c r="G138" s="8" t="s">
        <v>88</v>
      </c>
      <c r="H138" s="8" t="s">
        <v>88</v>
      </c>
      <c r="I138" s="9" t="str">
        <f t="shared" si="5"/>
        <v>Муфта</v>
      </c>
      <c r="J138" s="12">
        <f t="shared" si="5"/>
        <v>6.9349999999999995E-2</v>
      </c>
      <c r="K138" s="8" t="s">
        <v>88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3.25" customHeight="1" x14ac:dyDescent="0.35">
      <c r="A139" s="6" t="s">
        <v>89</v>
      </c>
      <c r="B139" s="11" t="s">
        <v>19</v>
      </c>
      <c r="C139" s="8" t="s">
        <v>88</v>
      </c>
      <c r="D139" s="20">
        <f t="shared" si="6"/>
        <v>1.7869999999999999</v>
      </c>
      <c r="E139" s="10" t="s">
        <v>58</v>
      </c>
      <c r="F139" s="12">
        <f>1787/1000</f>
        <v>1.7869999999999999</v>
      </c>
      <c r="G139" s="8" t="s">
        <v>88</v>
      </c>
      <c r="H139" s="8" t="s">
        <v>88</v>
      </c>
      <c r="I139" s="9" t="str">
        <f t="shared" si="5"/>
        <v>Кран</v>
      </c>
      <c r="J139" s="12">
        <f t="shared" si="5"/>
        <v>1.7869999999999999</v>
      </c>
      <c r="K139" s="8" t="s">
        <v>88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2.5" customHeight="1" x14ac:dyDescent="0.35">
      <c r="A140" s="6" t="s">
        <v>89</v>
      </c>
      <c r="B140" s="11" t="s">
        <v>19</v>
      </c>
      <c r="C140" s="8" t="s">
        <v>88</v>
      </c>
      <c r="D140" s="20">
        <f t="shared" si="6"/>
        <v>0.46</v>
      </c>
      <c r="E140" s="10" t="s">
        <v>111</v>
      </c>
      <c r="F140" s="12">
        <f>460/1000</f>
        <v>0.46</v>
      </c>
      <c r="G140" s="8" t="s">
        <v>88</v>
      </c>
      <c r="H140" s="8" t="s">
        <v>88</v>
      </c>
      <c r="I140" s="9" t="str">
        <f t="shared" si="5"/>
        <v>Грунтовка</v>
      </c>
      <c r="J140" s="12">
        <f t="shared" si="5"/>
        <v>0.46</v>
      </c>
      <c r="K140" s="8" t="s">
        <v>88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5.5" customHeight="1" x14ac:dyDescent="0.35">
      <c r="A141" s="6" t="s">
        <v>89</v>
      </c>
      <c r="B141" s="11" t="s">
        <v>19</v>
      </c>
      <c r="C141" s="8" t="s">
        <v>88</v>
      </c>
      <c r="D141" s="20">
        <f t="shared" si="6"/>
        <v>0.62</v>
      </c>
      <c r="E141" s="10" t="s">
        <v>59</v>
      </c>
      <c r="F141" s="12">
        <f>620/1000</f>
        <v>0.62</v>
      </c>
      <c r="G141" s="8" t="s">
        <v>88</v>
      </c>
      <c r="H141" s="8" t="s">
        <v>88</v>
      </c>
      <c r="I141" s="9" t="str">
        <f t="shared" si="5"/>
        <v>Шланг</v>
      </c>
      <c r="J141" s="12">
        <f t="shared" si="5"/>
        <v>0.62</v>
      </c>
      <c r="K141" s="8" t="s">
        <v>88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4.75" customHeight="1" x14ac:dyDescent="0.35">
      <c r="A142" s="6" t="s">
        <v>89</v>
      </c>
      <c r="B142" s="11" t="s">
        <v>19</v>
      </c>
      <c r="C142" s="8" t="s">
        <v>88</v>
      </c>
      <c r="D142" s="20">
        <f t="shared" si="6"/>
        <v>0.28100000000000003</v>
      </c>
      <c r="E142" s="10" t="s">
        <v>60</v>
      </c>
      <c r="F142" s="12">
        <f>281/1000</f>
        <v>0.28100000000000003</v>
      </c>
      <c r="G142" s="8" t="s">
        <v>88</v>
      </c>
      <c r="H142" s="8" t="s">
        <v>88</v>
      </c>
      <c r="I142" s="9" t="str">
        <f t="shared" si="5"/>
        <v>Розетка</v>
      </c>
      <c r="J142" s="12">
        <f t="shared" si="5"/>
        <v>0.28100000000000003</v>
      </c>
      <c r="K142" s="8" t="s">
        <v>88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5">
      <c r="A143" s="6" t="s">
        <v>89</v>
      </c>
      <c r="B143" s="11" t="s">
        <v>19</v>
      </c>
      <c r="C143" s="8" t="s">
        <v>88</v>
      </c>
      <c r="D143" s="20">
        <f t="shared" si="6"/>
        <v>0.02</v>
      </c>
      <c r="E143" s="10" t="s">
        <v>196</v>
      </c>
      <c r="F143" s="12">
        <f>20/1000</f>
        <v>0.02</v>
      </c>
      <c r="G143" s="8" t="s">
        <v>88</v>
      </c>
      <c r="H143" s="8" t="s">
        <v>88</v>
      </c>
      <c r="I143" s="9" t="str">
        <f t="shared" si="5"/>
        <v>Кутник</v>
      </c>
      <c r="J143" s="12">
        <f t="shared" si="5"/>
        <v>0.02</v>
      </c>
      <c r="K143" s="8" t="s">
        <v>88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3.25" customHeight="1" x14ac:dyDescent="0.35">
      <c r="A144" s="6" t="s">
        <v>89</v>
      </c>
      <c r="B144" s="11" t="s">
        <v>19</v>
      </c>
      <c r="C144" s="8" t="s">
        <v>88</v>
      </c>
      <c r="D144" s="20">
        <f t="shared" si="6"/>
        <v>0.20569999999999999</v>
      </c>
      <c r="E144" s="10" t="s">
        <v>61</v>
      </c>
      <c r="F144" s="12">
        <f>205.7/1000</f>
        <v>0.20569999999999999</v>
      </c>
      <c r="G144" s="8" t="s">
        <v>88</v>
      </c>
      <c r="H144" s="8" t="s">
        <v>88</v>
      </c>
      <c r="I144" s="9" t="str">
        <f t="shared" si="5"/>
        <v>Коліно</v>
      </c>
      <c r="J144" s="12">
        <f t="shared" si="5"/>
        <v>0.20569999999999999</v>
      </c>
      <c r="K144" s="8" t="s">
        <v>88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5">
      <c r="A145" s="6" t="s">
        <v>89</v>
      </c>
      <c r="B145" s="11" t="s">
        <v>19</v>
      </c>
      <c r="C145" s="8" t="s">
        <v>88</v>
      </c>
      <c r="D145" s="20">
        <f t="shared" si="6"/>
        <v>1.4E-2</v>
      </c>
      <c r="E145" s="10" t="s">
        <v>62</v>
      </c>
      <c r="F145" s="12">
        <f>14/1000</f>
        <v>1.4E-2</v>
      </c>
      <c r="G145" s="8" t="s">
        <v>88</v>
      </c>
      <c r="H145" s="8" t="s">
        <v>88</v>
      </c>
      <c r="I145" s="9" t="str">
        <f t="shared" si="5"/>
        <v>Манжет</v>
      </c>
      <c r="J145" s="12">
        <f t="shared" si="5"/>
        <v>1.4E-2</v>
      </c>
      <c r="K145" s="8" t="s">
        <v>88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5.5" customHeight="1" x14ac:dyDescent="0.35">
      <c r="A146" s="6" t="s">
        <v>89</v>
      </c>
      <c r="B146" s="11" t="s">
        <v>19</v>
      </c>
      <c r="C146" s="8" t="s">
        <v>88</v>
      </c>
      <c r="D146" s="20">
        <f t="shared" si="6"/>
        <v>0.13400000000000001</v>
      </c>
      <c r="E146" s="10" t="s">
        <v>63</v>
      </c>
      <c r="F146" s="12">
        <f>134/1000</f>
        <v>0.13400000000000001</v>
      </c>
      <c r="G146" s="8" t="s">
        <v>88</v>
      </c>
      <c r="H146" s="8" t="s">
        <v>88</v>
      </c>
      <c r="I146" s="9" t="str">
        <f t="shared" si="5"/>
        <v>Труба d-25</v>
      </c>
      <c r="J146" s="12">
        <f t="shared" si="5"/>
        <v>0.13400000000000001</v>
      </c>
      <c r="K146" s="8" t="s">
        <v>88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3.25" customHeight="1" x14ac:dyDescent="0.35">
      <c r="A147" s="6" t="s">
        <v>89</v>
      </c>
      <c r="B147" s="11" t="s">
        <v>19</v>
      </c>
      <c r="C147" s="8" t="s">
        <v>88</v>
      </c>
      <c r="D147" s="20">
        <f t="shared" si="6"/>
        <v>0.3</v>
      </c>
      <c r="E147" s="10" t="s">
        <v>197</v>
      </c>
      <c r="F147" s="12">
        <f>300/1000</f>
        <v>0.3</v>
      </c>
      <c r="G147" s="8" t="s">
        <v>88</v>
      </c>
      <c r="H147" s="8" t="s">
        <v>88</v>
      </c>
      <c r="I147" s="9" t="str">
        <f t="shared" si="5"/>
        <v>МРН</v>
      </c>
      <c r="J147" s="12">
        <f t="shared" si="5"/>
        <v>0.3</v>
      </c>
      <c r="K147" s="8" t="s">
        <v>88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9.25" customHeight="1" x14ac:dyDescent="0.35">
      <c r="A148" s="6" t="s">
        <v>89</v>
      </c>
      <c r="B148" s="11" t="s">
        <v>19</v>
      </c>
      <c r="C148" s="8" t="s">
        <v>88</v>
      </c>
      <c r="D148" s="20">
        <f t="shared" si="6"/>
        <v>2.3839999999999999</v>
      </c>
      <c r="E148" s="10" t="s">
        <v>64</v>
      </c>
      <c r="F148" s="12">
        <f>2384/1000</f>
        <v>2.3839999999999999</v>
      </c>
      <c r="G148" s="8" t="s">
        <v>88</v>
      </c>
      <c r="H148" s="8" t="s">
        <v>88</v>
      </c>
      <c r="I148" s="9" t="str">
        <f t="shared" si="5"/>
        <v>Фарба різна</v>
      </c>
      <c r="J148" s="12">
        <f t="shared" si="5"/>
        <v>2.3839999999999999</v>
      </c>
      <c r="K148" s="8" t="s">
        <v>88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6" t="s">
        <v>89</v>
      </c>
      <c r="B149" s="11" t="s">
        <v>19</v>
      </c>
      <c r="C149" s="8" t="s">
        <v>88</v>
      </c>
      <c r="D149" s="20">
        <f t="shared" si="6"/>
        <v>0.44</v>
      </c>
      <c r="E149" s="10" t="s">
        <v>65</v>
      </c>
      <c r="F149" s="12">
        <f>440/1000</f>
        <v>0.44</v>
      </c>
      <c r="G149" s="8" t="s">
        <v>88</v>
      </c>
      <c r="H149" s="8" t="s">
        <v>88</v>
      </c>
      <c r="I149" s="9" t="str">
        <f t="shared" si="5"/>
        <v>Сіфон до  вмивальника</v>
      </c>
      <c r="J149" s="12">
        <f t="shared" si="5"/>
        <v>0.44</v>
      </c>
      <c r="K149" s="8" t="s">
        <v>88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2.5" customHeight="1" x14ac:dyDescent="0.35">
      <c r="A150" s="6" t="s">
        <v>89</v>
      </c>
      <c r="B150" s="11" t="s">
        <v>19</v>
      </c>
      <c r="C150" s="8" t="s">
        <v>88</v>
      </c>
      <c r="D150" s="20">
        <f t="shared" si="6"/>
        <v>0.14499999999999999</v>
      </c>
      <c r="E150" s="10" t="s">
        <v>112</v>
      </c>
      <c r="F150" s="12">
        <f>145/1000</f>
        <v>0.14499999999999999</v>
      </c>
      <c r="G150" s="8" t="s">
        <v>88</v>
      </c>
      <c r="H150" s="8" t="s">
        <v>88</v>
      </c>
      <c r="I150" s="9" t="str">
        <f t="shared" si="5"/>
        <v>Шпакльовка</v>
      </c>
      <c r="J150" s="12">
        <f t="shared" si="5"/>
        <v>0.14499999999999999</v>
      </c>
      <c r="K150" s="8" t="s">
        <v>88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5.5" customHeight="1" x14ac:dyDescent="0.35">
      <c r="A151" s="6" t="s">
        <v>89</v>
      </c>
      <c r="B151" s="11" t="s">
        <v>19</v>
      </c>
      <c r="C151" s="8" t="s">
        <v>88</v>
      </c>
      <c r="D151" s="20">
        <f t="shared" si="6"/>
        <v>5.5E-2</v>
      </c>
      <c r="E151" s="10" t="s">
        <v>66</v>
      </c>
      <c r="F151" s="12">
        <f>55/1000</f>
        <v>5.5E-2</v>
      </c>
      <c r="G151" s="8" t="s">
        <v>88</v>
      </c>
      <c r="H151" s="8" t="s">
        <v>88</v>
      </c>
      <c r="I151" s="9" t="str">
        <f t="shared" si="5"/>
        <v>Уайт- спирит</v>
      </c>
      <c r="J151" s="12">
        <f t="shared" si="5"/>
        <v>5.5E-2</v>
      </c>
      <c r="K151" s="8" t="s">
        <v>88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4.75" customHeight="1" x14ac:dyDescent="0.35">
      <c r="A152" s="6" t="s">
        <v>89</v>
      </c>
      <c r="B152" s="11" t="s">
        <v>19</v>
      </c>
      <c r="C152" s="8" t="s">
        <v>88</v>
      </c>
      <c r="D152" s="20">
        <f t="shared" si="6"/>
        <v>0.51</v>
      </c>
      <c r="E152" s="10" t="s">
        <v>67</v>
      </c>
      <c r="F152" s="12">
        <f>510/1000</f>
        <v>0.51</v>
      </c>
      <c r="G152" s="8" t="s">
        <v>88</v>
      </c>
      <c r="H152" s="8" t="s">
        <v>88</v>
      </c>
      <c r="I152" s="9" t="str">
        <f t="shared" si="5"/>
        <v>Перехідник</v>
      </c>
      <c r="J152" s="12">
        <f t="shared" si="5"/>
        <v>0.51</v>
      </c>
      <c r="K152" s="8" t="s">
        <v>88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7.75" customHeight="1" x14ac:dyDescent="0.35">
      <c r="A153" s="6" t="s">
        <v>89</v>
      </c>
      <c r="B153" s="11" t="s">
        <v>19</v>
      </c>
      <c r="C153" s="8" t="s">
        <v>88</v>
      </c>
      <c r="D153" s="20">
        <f t="shared" si="6"/>
        <v>0.108</v>
      </c>
      <c r="E153" s="10" t="s">
        <v>198</v>
      </c>
      <c r="F153" s="12">
        <f>108/1000</f>
        <v>0.108</v>
      </c>
      <c r="G153" s="8" t="s">
        <v>88</v>
      </c>
      <c r="H153" s="8" t="s">
        <v>88</v>
      </c>
      <c r="I153" s="9" t="str">
        <f t="shared" si="5"/>
        <v>Плінтус</v>
      </c>
      <c r="J153" s="12">
        <f t="shared" si="5"/>
        <v>0.108</v>
      </c>
      <c r="K153" s="8" t="s">
        <v>88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9.25" customHeight="1" x14ac:dyDescent="0.35">
      <c r="A154" s="6" t="s">
        <v>89</v>
      </c>
      <c r="B154" s="11" t="s">
        <v>19</v>
      </c>
      <c r="C154" s="8" t="s">
        <v>88</v>
      </c>
      <c r="D154" s="20">
        <f t="shared" si="6"/>
        <v>0.156</v>
      </c>
      <c r="E154" s="10" t="s">
        <v>68</v>
      </c>
      <c r="F154" s="12">
        <f>156/1000</f>
        <v>0.156</v>
      </c>
      <c r="G154" s="8" t="s">
        <v>88</v>
      </c>
      <c r="H154" s="8" t="s">
        <v>88</v>
      </c>
      <c r="I154" s="9" t="str">
        <f t="shared" si="5"/>
        <v>Автомат</v>
      </c>
      <c r="J154" s="12">
        <f t="shared" si="5"/>
        <v>0.156</v>
      </c>
      <c r="K154" s="8" t="s">
        <v>88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0.75" customHeight="1" x14ac:dyDescent="0.35">
      <c r="A155" s="6" t="s">
        <v>89</v>
      </c>
      <c r="B155" s="11" t="s">
        <v>19</v>
      </c>
      <c r="C155" s="8" t="s">
        <v>88</v>
      </c>
      <c r="D155" s="20">
        <f t="shared" si="6"/>
        <v>0.185</v>
      </c>
      <c r="E155" s="10" t="s">
        <v>199</v>
      </c>
      <c r="F155" s="12">
        <f>185/1000</f>
        <v>0.185</v>
      </c>
      <c r="G155" s="8" t="s">
        <v>88</v>
      </c>
      <c r="H155" s="8" t="s">
        <v>88</v>
      </c>
      <c r="I155" s="9" t="str">
        <f t="shared" si="5"/>
        <v>Бур</v>
      </c>
      <c r="J155" s="12">
        <f t="shared" si="5"/>
        <v>0.185</v>
      </c>
      <c r="K155" s="8" t="s">
        <v>88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7.75" customHeight="1" x14ac:dyDescent="0.35">
      <c r="A156" s="6" t="s">
        <v>89</v>
      </c>
      <c r="B156" s="11" t="s">
        <v>19</v>
      </c>
      <c r="C156" s="8" t="s">
        <v>88</v>
      </c>
      <c r="D156" s="20">
        <f t="shared" si="6"/>
        <v>0.18</v>
      </c>
      <c r="E156" s="10" t="s">
        <v>69</v>
      </c>
      <c r="F156" s="12">
        <f>180/1000</f>
        <v>0.18</v>
      </c>
      <c r="G156" s="8" t="s">
        <v>88</v>
      </c>
      <c r="H156" s="8" t="s">
        <v>88</v>
      </c>
      <c r="I156" s="9" t="str">
        <f t="shared" si="5"/>
        <v>Замок</v>
      </c>
      <c r="J156" s="12">
        <f t="shared" si="5"/>
        <v>0.18</v>
      </c>
      <c r="K156" s="8" t="s">
        <v>88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5.5" customHeight="1" x14ac:dyDescent="0.35">
      <c r="A157" s="6" t="s">
        <v>89</v>
      </c>
      <c r="B157" s="11" t="s">
        <v>19</v>
      </c>
      <c r="C157" s="8" t="s">
        <v>88</v>
      </c>
      <c r="D157" s="20">
        <f t="shared" si="6"/>
        <v>0.1138</v>
      </c>
      <c r="E157" s="10" t="s">
        <v>70</v>
      </c>
      <c r="F157" s="12">
        <f>113.8/1000</f>
        <v>0.1138</v>
      </c>
      <c r="G157" s="8" t="s">
        <v>88</v>
      </c>
      <c r="H157" s="8" t="s">
        <v>88</v>
      </c>
      <c r="I157" s="9" t="str">
        <f t="shared" si="5"/>
        <v>Саморіз</v>
      </c>
      <c r="J157" s="12">
        <f t="shared" si="5"/>
        <v>0.1138</v>
      </c>
      <c r="K157" s="8" t="s">
        <v>88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2.5" customHeight="1" x14ac:dyDescent="0.35">
      <c r="A158" s="6" t="s">
        <v>89</v>
      </c>
      <c r="B158" s="11" t="s">
        <v>19</v>
      </c>
      <c r="C158" s="8" t="s">
        <v>88</v>
      </c>
      <c r="D158" s="20">
        <f t="shared" si="6"/>
        <v>7.3599999999999999E-2</v>
      </c>
      <c r="E158" s="10" t="s">
        <v>71</v>
      </c>
      <c r="F158" s="12">
        <f>73.6/1000</f>
        <v>7.3599999999999999E-2</v>
      </c>
      <c r="G158" s="8" t="s">
        <v>88</v>
      </c>
      <c r="H158" s="8" t="s">
        <v>88</v>
      </c>
      <c r="I158" s="9" t="str">
        <f t="shared" si="5"/>
        <v>Провід</v>
      </c>
      <c r="J158" s="12">
        <f t="shared" si="5"/>
        <v>7.3599999999999999E-2</v>
      </c>
      <c r="K158" s="8" t="s">
        <v>88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6.25" customHeight="1" x14ac:dyDescent="0.35">
      <c r="A159" s="6" t="s">
        <v>89</v>
      </c>
      <c r="B159" s="11" t="s">
        <v>19</v>
      </c>
      <c r="C159" s="8" t="s">
        <v>88</v>
      </c>
      <c r="D159" s="20">
        <f t="shared" si="6"/>
        <v>8.4000000000000005E-2</v>
      </c>
      <c r="E159" s="10" t="s">
        <v>113</v>
      </c>
      <c r="F159" s="12">
        <f>84/1000</f>
        <v>8.4000000000000005E-2</v>
      </c>
      <c r="G159" s="8" t="s">
        <v>88</v>
      </c>
      <c r="H159" s="8" t="s">
        <v>88</v>
      </c>
      <c r="I159" s="9" t="str">
        <f t="shared" si="5"/>
        <v>Дюбіль</v>
      </c>
      <c r="J159" s="12">
        <f t="shared" si="5"/>
        <v>8.4000000000000005E-2</v>
      </c>
      <c r="K159" s="8" t="s">
        <v>88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6.25" customHeight="1" x14ac:dyDescent="0.35">
      <c r="A160" s="6" t="s">
        <v>89</v>
      </c>
      <c r="B160" s="11" t="s">
        <v>19</v>
      </c>
      <c r="C160" s="8" t="s">
        <v>88</v>
      </c>
      <c r="D160" s="20">
        <f t="shared" si="6"/>
        <v>4.2999999999999997E-2</v>
      </c>
      <c r="E160" s="10" t="s">
        <v>114</v>
      </c>
      <c r="F160" s="12">
        <f>43/1000</f>
        <v>4.2999999999999997E-2</v>
      </c>
      <c r="G160" s="8" t="s">
        <v>88</v>
      </c>
      <c r="H160" s="8" t="s">
        <v>88</v>
      </c>
      <c r="I160" s="9" t="str">
        <f t="shared" si="5"/>
        <v>Забивний 6*60</v>
      </c>
      <c r="J160" s="12">
        <f t="shared" si="5"/>
        <v>4.2999999999999997E-2</v>
      </c>
      <c r="K160" s="8" t="s">
        <v>88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9.25" customHeight="1" x14ac:dyDescent="0.35">
      <c r="A161" s="6" t="s">
        <v>89</v>
      </c>
      <c r="B161" s="11" t="s">
        <v>19</v>
      </c>
      <c r="C161" s="8" t="s">
        <v>88</v>
      </c>
      <c r="D161" s="20">
        <f t="shared" si="6"/>
        <v>0.108</v>
      </c>
      <c r="E161" s="10" t="s">
        <v>200</v>
      </c>
      <c r="F161" s="12">
        <f>108/1000</f>
        <v>0.108</v>
      </c>
      <c r="G161" s="8" t="s">
        <v>88</v>
      </c>
      <c r="H161" s="8" t="s">
        <v>88</v>
      </c>
      <c r="I161" s="9" t="str">
        <f t="shared" si="5"/>
        <v>Кут вн.</v>
      </c>
      <c r="J161" s="12">
        <f t="shared" si="5"/>
        <v>0.108</v>
      </c>
      <c r="K161" s="8" t="s">
        <v>88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7" customHeight="1" x14ac:dyDescent="0.35">
      <c r="A162" s="6" t="s">
        <v>89</v>
      </c>
      <c r="B162" s="11" t="s">
        <v>19</v>
      </c>
      <c r="C162" s="8" t="s">
        <v>88</v>
      </c>
      <c r="D162" s="20">
        <f t="shared" si="6"/>
        <v>3.5999999999999997E-2</v>
      </c>
      <c r="E162" s="10" t="s">
        <v>201</v>
      </c>
      <c r="F162" s="12">
        <f>36/1000</f>
        <v>3.5999999999999997E-2</v>
      </c>
      <c r="G162" s="8" t="s">
        <v>88</v>
      </c>
      <c r="H162" s="8" t="s">
        <v>88</v>
      </c>
      <c r="I162" s="9" t="str">
        <f t="shared" si="5"/>
        <v>Кут наруж.</v>
      </c>
      <c r="J162" s="12">
        <f t="shared" si="5"/>
        <v>3.5999999999999997E-2</v>
      </c>
      <c r="K162" s="8" t="s">
        <v>88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4" customHeight="1" x14ac:dyDescent="0.35">
      <c r="A163" s="6" t="s">
        <v>89</v>
      </c>
      <c r="B163" s="11" t="s">
        <v>19</v>
      </c>
      <c r="C163" s="8" t="s">
        <v>88</v>
      </c>
      <c r="D163" s="20">
        <f t="shared" si="6"/>
        <v>1.55</v>
      </c>
      <c r="E163" s="10" t="s">
        <v>115</v>
      </c>
      <c r="F163" s="12">
        <f>1550/1000</f>
        <v>1.55</v>
      </c>
      <c r="G163" s="8" t="s">
        <v>88</v>
      </c>
      <c r="H163" s="8" t="s">
        <v>88</v>
      </c>
      <c r="I163" s="9" t="str">
        <f t="shared" si="5"/>
        <v>Унітаз</v>
      </c>
      <c r="J163" s="12">
        <f t="shared" si="5"/>
        <v>1.55</v>
      </c>
      <c r="K163" s="8" t="s">
        <v>88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5">
      <c r="A164" s="6" t="s">
        <v>89</v>
      </c>
      <c r="B164" s="11" t="s">
        <v>19</v>
      </c>
      <c r="C164" s="8" t="s">
        <v>88</v>
      </c>
      <c r="D164" s="20">
        <f t="shared" si="6"/>
        <v>4.8000000000000001E-2</v>
      </c>
      <c r="E164" s="10" t="s">
        <v>116</v>
      </c>
      <c r="F164" s="12">
        <f>48/1000</f>
        <v>4.8000000000000001E-2</v>
      </c>
      <c r="G164" s="8" t="s">
        <v>88</v>
      </c>
      <c r="H164" s="8" t="s">
        <v>88</v>
      </c>
      <c r="I164" s="9" t="str">
        <f t="shared" si="5"/>
        <v>Крюки 14*100</v>
      </c>
      <c r="J164" s="12">
        <f t="shared" si="5"/>
        <v>4.8000000000000001E-2</v>
      </c>
      <c r="K164" s="8" t="s">
        <v>88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2.5" customHeight="1" x14ac:dyDescent="0.35">
      <c r="A165" s="6" t="s">
        <v>89</v>
      </c>
      <c r="B165" s="11" t="s">
        <v>19</v>
      </c>
      <c r="C165" s="8" t="s">
        <v>88</v>
      </c>
      <c r="D165" s="20">
        <f t="shared" si="6"/>
        <v>0.2</v>
      </c>
      <c r="E165" s="10" t="s">
        <v>117</v>
      </c>
      <c r="F165" s="12">
        <f>200/1000</f>
        <v>0.2</v>
      </c>
      <c r="G165" s="8" t="s">
        <v>88</v>
      </c>
      <c r="H165" s="8" t="s">
        <v>88</v>
      </c>
      <c r="I165" s="9" t="str">
        <f t="shared" si="5"/>
        <v>Сітка під шпаклівку</v>
      </c>
      <c r="J165" s="12">
        <f t="shared" si="5"/>
        <v>0.2</v>
      </c>
      <c r="K165" s="8" t="s">
        <v>88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7.75" customHeight="1" x14ac:dyDescent="0.35">
      <c r="A166" s="6" t="s">
        <v>89</v>
      </c>
      <c r="B166" s="11" t="s">
        <v>19</v>
      </c>
      <c r="C166" s="8" t="s">
        <v>88</v>
      </c>
      <c r="D166" s="20">
        <f t="shared" si="6"/>
        <v>13.502000000000001</v>
      </c>
      <c r="E166" s="10" t="s">
        <v>202</v>
      </c>
      <c r="F166" s="12">
        <f>13502/1000</f>
        <v>13.502000000000001</v>
      </c>
      <c r="G166" s="8" t="s">
        <v>88</v>
      </c>
      <c r="H166" s="8" t="s">
        <v>88</v>
      </c>
      <c r="I166" s="9" t="str">
        <f t="shared" si="5"/>
        <v>Двірний блок</v>
      </c>
      <c r="J166" s="12">
        <f t="shared" si="5"/>
        <v>13.502000000000001</v>
      </c>
      <c r="K166" s="8" t="s">
        <v>88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5">
      <c r="A167" s="6" t="s">
        <v>89</v>
      </c>
      <c r="B167" s="11" t="s">
        <v>19</v>
      </c>
      <c r="C167" s="8" t="s">
        <v>88</v>
      </c>
      <c r="D167" s="20">
        <f t="shared" si="6"/>
        <v>0.16</v>
      </c>
      <c r="E167" s="10" t="s">
        <v>72</v>
      </c>
      <c r="F167" s="12">
        <f>160/1000</f>
        <v>0.16</v>
      </c>
      <c r="G167" s="8" t="s">
        <v>88</v>
      </c>
      <c r="H167" s="8" t="s">
        <v>88</v>
      </c>
      <c r="I167" s="9" t="str">
        <f t="shared" si="5"/>
        <v>Труба 20</v>
      </c>
      <c r="J167" s="12">
        <f t="shared" si="5"/>
        <v>0.16</v>
      </c>
      <c r="K167" s="8" t="s">
        <v>88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0.25" customHeight="1" x14ac:dyDescent="0.35">
      <c r="A168" s="6" t="s">
        <v>89</v>
      </c>
      <c r="B168" s="11" t="s">
        <v>19</v>
      </c>
      <c r="C168" s="8" t="s">
        <v>88</v>
      </c>
      <c r="D168" s="20">
        <f t="shared" si="6"/>
        <v>2.4E-2</v>
      </c>
      <c r="E168" s="10" t="s">
        <v>203</v>
      </c>
      <c r="F168" s="12">
        <f>24/1000</f>
        <v>2.4E-2</v>
      </c>
      <c r="G168" s="8" t="s">
        <v>88</v>
      </c>
      <c r="H168" s="8" t="s">
        <v>88</v>
      </c>
      <c r="I168" s="9" t="str">
        <f t="shared" si="5"/>
        <v>Опора</v>
      </c>
      <c r="J168" s="12">
        <f t="shared" si="5"/>
        <v>2.4E-2</v>
      </c>
      <c r="K168" s="8" t="s">
        <v>88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6.25" customHeight="1" x14ac:dyDescent="0.35">
      <c r="A169" s="6" t="s">
        <v>89</v>
      </c>
      <c r="B169" s="11" t="s">
        <v>19</v>
      </c>
      <c r="C169" s="8" t="s">
        <v>88</v>
      </c>
      <c r="D169" s="20">
        <f t="shared" si="6"/>
        <v>0.57240000000000002</v>
      </c>
      <c r="E169" s="10" t="s">
        <v>73</v>
      </c>
      <c r="F169" s="12">
        <f>572.4/1000</f>
        <v>0.57240000000000002</v>
      </c>
      <c r="G169" s="8" t="s">
        <v>88</v>
      </c>
      <c r="H169" s="8" t="s">
        <v>88</v>
      </c>
      <c r="I169" s="9" t="str">
        <f t="shared" si="5"/>
        <v>Американка під пайку</v>
      </c>
      <c r="J169" s="12">
        <f t="shared" si="5"/>
        <v>0.57240000000000002</v>
      </c>
      <c r="K169" s="8" t="s">
        <v>88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3.25" customHeight="1" x14ac:dyDescent="0.35">
      <c r="A170" s="6" t="s">
        <v>89</v>
      </c>
      <c r="B170" s="11" t="s">
        <v>19</v>
      </c>
      <c r="C170" s="8" t="s">
        <v>88</v>
      </c>
      <c r="D170" s="20">
        <f t="shared" si="6"/>
        <v>0.495</v>
      </c>
      <c r="E170" s="10" t="s">
        <v>118</v>
      </c>
      <c r="F170" s="12">
        <f>495/1000</f>
        <v>0.495</v>
      </c>
      <c r="G170" s="8" t="s">
        <v>88</v>
      </c>
      <c r="H170" s="8" t="s">
        <v>88</v>
      </c>
      <c r="I170" s="9" t="str">
        <f t="shared" si="5"/>
        <v>Бачок д\унітазу</v>
      </c>
      <c r="J170" s="12">
        <f t="shared" si="5"/>
        <v>0.495</v>
      </c>
      <c r="K170" s="8" t="s">
        <v>88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3.25" customHeight="1" x14ac:dyDescent="0.35">
      <c r="A171" s="6" t="s">
        <v>89</v>
      </c>
      <c r="B171" s="11" t="s">
        <v>19</v>
      </c>
      <c r="C171" s="8" t="s">
        <v>88</v>
      </c>
      <c r="D171" s="20">
        <f t="shared" si="6"/>
        <v>0.09</v>
      </c>
      <c r="E171" s="10" t="s">
        <v>204</v>
      </c>
      <c r="F171" s="12">
        <f>90/1000</f>
        <v>0.09</v>
      </c>
      <c r="G171" s="8" t="s">
        <v>88</v>
      </c>
      <c r="H171" s="8" t="s">
        <v>88</v>
      </c>
      <c r="I171" s="9" t="str">
        <f t="shared" si="5"/>
        <v>Клапан</v>
      </c>
      <c r="J171" s="12">
        <f t="shared" si="5"/>
        <v>0.09</v>
      </c>
      <c r="K171" s="8" t="s">
        <v>88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3.25" customHeight="1" x14ac:dyDescent="0.35">
      <c r="A172" s="6" t="s">
        <v>89</v>
      </c>
      <c r="B172" s="11" t="s">
        <v>19</v>
      </c>
      <c r="C172" s="8" t="s">
        <v>88</v>
      </c>
      <c r="D172" s="20">
        <f t="shared" si="6"/>
        <v>0.28349999999999997</v>
      </c>
      <c r="E172" s="10" t="s">
        <v>205</v>
      </c>
      <c r="F172" s="12">
        <f>283.5/1000</f>
        <v>0.28349999999999997</v>
      </c>
      <c r="G172" s="8" t="s">
        <v>88</v>
      </c>
      <c r="H172" s="8" t="s">
        <v>88</v>
      </c>
      <c r="I172" s="9" t="str">
        <f t="shared" si="5"/>
        <v>Труба 100</v>
      </c>
      <c r="J172" s="12">
        <f t="shared" si="5"/>
        <v>0.28349999999999997</v>
      </c>
      <c r="K172" s="8" t="s">
        <v>88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4.75" customHeight="1" x14ac:dyDescent="0.35">
      <c r="A173" s="6" t="s">
        <v>89</v>
      </c>
      <c r="B173" s="11" t="s">
        <v>19</v>
      </c>
      <c r="C173" s="8" t="s">
        <v>88</v>
      </c>
      <c r="D173" s="20">
        <f t="shared" si="6"/>
        <v>7.1999999999999995E-2</v>
      </c>
      <c r="E173" s="10" t="s">
        <v>206</v>
      </c>
      <c r="F173" s="12">
        <f>72/1000</f>
        <v>7.1999999999999995E-2</v>
      </c>
      <c r="G173" s="8" t="s">
        <v>88</v>
      </c>
      <c r="H173" s="8" t="s">
        <v>88</v>
      </c>
      <c r="I173" s="9" t="str">
        <f t="shared" si="5"/>
        <v>Хрестовина</v>
      </c>
      <c r="J173" s="12">
        <f t="shared" si="5"/>
        <v>7.1999999999999995E-2</v>
      </c>
      <c r="K173" s="8" t="s">
        <v>88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3.25" customHeight="1" x14ac:dyDescent="0.35">
      <c r="A174" s="6" t="s">
        <v>89</v>
      </c>
      <c r="B174" s="11" t="s">
        <v>19</v>
      </c>
      <c r="C174" s="8" t="s">
        <v>88</v>
      </c>
      <c r="D174" s="20">
        <f t="shared" si="6"/>
        <v>0.105</v>
      </c>
      <c r="E174" s="10" t="s">
        <v>207</v>
      </c>
      <c r="F174" s="12">
        <f>105/1000</f>
        <v>0.105</v>
      </c>
      <c r="G174" s="8" t="s">
        <v>88</v>
      </c>
      <c r="H174" s="8" t="s">
        <v>88</v>
      </c>
      <c r="I174" s="9" t="str">
        <f t="shared" si="5"/>
        <v>Циліндр до замку</v>
      </c>
      <c r="J174" s="12">
        <f t="shared" si="5"/>
        <v>0.105</v>
      </c>
      <c r="K174" s="8" t="s">
        <v>88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4.75" customHeight="1" x14ac:dyDescent="0.35">
      <c r="A175" s="6" t="s">
        <v>89</v>
      </c>
      <c r="B175" s="11" t="s">
        <v>19</v>
      </c>
      <c r="C175" s="8" t="s">
        <v>88</v>
      </c>
      <c r="D175" s="20">
        <f t="shared" si="6"/>
        <v>3.9E-2</v>
      </c>
      <c r="E175" s="10" t="s">
        <v>208</v>
      </c>
      <c r="F175" s="12">
        <f>39/1000</f>
        <v>3.9E-2</v>
      </c>
      <c r="G175" s="8" t="s">
        <v>88</v>
      </c>
      <c r="H175" s="8" t="s">
        <v>88</v>
      </c>
      <c r="I175" s="9" t="str">
        <f t="shared" si="5"/>
        <v>Решітка 15*15</v>
      </c>
      <c r="J175" s="12">
        <f t="shared" si="5"/>
        <v>3.9E-2</v>
      </c>
      <c r="K175" s="8" t="s">
        <v>88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3.25" customHeight="1" x14ac:dyDescent="0.35">
      <c r="A176" s="6" t="s">
        <v>89</v>
      </c>
      <c r="B176" s="11" t="s">
        <v>19</v>
      </c>
      <c r="C176" s="8" t="s">
        <v>88</v>
      </c>
      <c r="D176" s="20">
        <f t="shared" si="6"/>
        <v>6.0000000000000001E-3</v>
      </c>
      <c r="E176" s="10" t="s">
        <v>209</v>
      </c>
      <c r="F176" s="12">
        <f>6/1000</f>
        <v>6.0000000000000001E-3</v>
      </c>
      <c r="G176" s="8" t="s">
        <v>88</v>
      </c>
      <c r="H176" s="8" t="s">
        <v>88</v>
      </c>
      <c r="I176" s="9" t="str">
        <f t="shared" si="5"/>
        <v>Коробка установча</v>
      </c>
      <c r="J176" s="12">
        <f t="shared" si="5"/>
        <v>6.0000000000000001E-3</v>
      </c>
      <c r="K176" s="8" t="s">
        <v>88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4.75" customHeight="1" x14ac:dyDescent="0.35">
      <c r="A177" s="6" t="s">
        <v>89</v>
      </c>
      <c r="B177" s="11" t="s">
        <v>19</v>
      </c>
      <c r="C177" s="8" t="s">
        <v>88</v>
      </c>
      <c r="D177" s="20">
        <f t="shared" si="6"/>
        <v>0.14599999999999999</v>
      </c>
      <c r="E177" s="10" t="s">
        <v>210</v>
      </c>
      <c r="F177" s="12">
        <f>146/1000</f>
        <v>0.14599999999999999</v>
      </c>
      <c r="G177" s="8" t="s">
        <v>88</v>
      </c>
      <c r="H177" s="8" t="s">
        <v>88</v>
      </c>
      <c r="I177" s="9" t="str">
        <f t="shared" si="5"/>
        <v>Сверло</v>
      </c>
      <c r="J177" s="12">
        <f t="shared" si="5"/>
        <v>0.14599999999999999</v>
      </c>
      <c r="K177" s="8" t="s">
        <v>88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5.5" customHeight="1" x14ac:dyDescent="0.35">
      <c r="A178" s="6" t="s">
        <v>89</v>
      </c>
      <c r="B178" s="11" t="s">
        <v>19</v>
      </c>
      <c r="C178" s="8" t="s">
        <v>88</v>
      </c>
      <c r="D178" s="20">
        <f t="shared" si="6"/>
        <v>1.4079999999999999</v>
      </c>
      <c r="E178" s="10" t="s">
        <v>211</v>
      </c>
      <c r="F178" s="12">
        <f>1408/1000</f>
        <v>1.4079999999999999</v>
      </c>
      <c r="G178" s="8" t="s">
        <v>88</v>
      </c>
      <c r="H178" s="8" t="s">
        <v>88</v>
      </c>
      <c r="I178" s="9" t="str">
        <f t="shared" si="5"/>
        <v>МДФ-панель</v>
      </c>
      <c r="J178" s="12">
        <f t="shared" si="5"/>
        <v>1.4079999999999999</v>
      </c>
      <c r="K178" s="8" t="s">
        <v>88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4" customHeight="1" x14ac:dyDescent="0.35">
      <c r="A179" s="6" t="s">
        <v>89</v>
      </c>
      <c r="B179" s="11" t="s">
        <v>19</v>
      </c>
      <c r="C179" s="8" t="s">
        <v>88</v>
      </c>
      <c r="D179" s="20">
        <f t="shared" si="6"/>
        <v>0.03</v>
      </c>
      <c r="E179" s="10" t="s">
        <v>212</v>
      </c>
      <c r="F179" s="12">
        <f>30/1000</f>
        <v>0.03</v>
      </c>
      <c r="G179" s="8" t="s">
        <v>88</v>
      </c>
      <c r="H179" s="8" t="s">
        <v>88</v>
      </c>
      <c r="I179" s="9" t="str">
        <f t="shared" si="5"/>
        <v>Перфорирований вугол</v>
      </c>
      <c r="J179" s="12">
        <f t="shared" si="5"/>
        <v>0.03</v>
      </c>
      <c r="K179" s="8" t="s">
        <v>88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5.5" customHeight="1" x14ac:dyDescent="0.35">
      <c r="A180" s="6" t="s">
        <v>89</v>
      </c>
      <c r="B180" s="11" t="s">
        <v>19</v>
      </c>
      <c r="C180" s="8" t="s">
        <v>88</v>
      </c>
      <c r="D180" s="20">
        <f t="shared" si="6"/>
        <v>3.2000000000000001E-2</v>
      </c>
      <c r="E180" s="10" t="s">
        <v>213</v>
      </c>
      <c r="F180" s="12">
        <f>32/1000</f>
        <v>3.2000000000000001E-2</v>
      </c>
      <c r="G180" s="8" t="s">
        <v>88</v>
      </c>
      <c r="H180" s="8" t="s">
        <v>88</v>
      </c>
      <c r="I180" s="9" t="str">
        <f t="shared" si="5"/>
        <v>Вугол віконний</v>
      </c>
      <c r="J180" s="12">
        <f t="shared" si="5"/>
        <v>3.2000000000000001E-2</v>
      </c>
      <c r="K180" s="8" t="s">
        <v>88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7" customHeight="1" x14ac:dyDescent="0.35">
      <c r="A181" s="6" t="s">
        <v>89</v>
      </c>
      <c r="B181" s="11" t="s">
        <v>19</v>
      </c>
      <c r="C181" s="8" t="s">
        <v>88</v>
      </c>
      <c r="D181" s="20">
        <f t="shared" si="6"/>
        <v>1.4999999999999999E-2</v>
      </c>
      <c r="E181" s="10" t="s">
        <v>214</v>
      </c>
      <c r="F181" s="12">
        <f>15/1000</f>
        <v>1.4999999999999999E-2</v>
      </c>
      <c r="G181" s="8" t="s">
        <v>88</v>
      </c>
      <c r="H181" s="8" t="s">
        <v>88</v>
      </c>
      <c r="I181" s="9" t="str">
        <f t="shared" si="5"/>
        <v>Текси</v>
      </c>
      <c r="J181" s="12">
        <f t="shared" si="5"/>
        <v>1.4999999999999999E-2</v>
      </c>
      <c r="K181" s="8" t="s">
        <v>88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5.5" customHeight="1" x14ac:dyDescent="0.35">
      <c r="A182" s="6" t="s">
        <v>89</v>
      </c>
      <c r="B182" s="11" t="s">
        <v>19</v>
      </c>
      <c r="C182" s="8" t="s">
        <v>88</v>
      </c>
      <c r="D182" s="20">
        <f t="shared" si="6"/>
        <v>5.3999999999999999E-2</v>
      </c>
      <c r="E182" s="10" t="s">
        <v>215</v>
      </c>
      <c r="F182" s="12">
        <f>54/1000</f>
        <v>5.3999999999999999E-2</v>
      </c>
      <c r="G182" s="8" t="s">
        <v>88</v>
      </c>
      <c r="H182" s="8" t="s">
        <v>88</v>
      </c>
      <c r="I182" s="9" t="str">
        <f t="shared" si="5"/>
        <v>Стартова полоса</v>
      </c>
      <c r="J182" s="12">
        <f t="shared" si="5"/>
        <v>5.3999999999999999E-2</v>
      </c>
      <c r="K182" s="8" t="s">
        <v>88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4.75" customHeight="1" x14ac:dyDescent="0.35">
      <c r="A183" s="6" t="s">
        <v>89</v>
      </c>
      <c r="B183" s="11" t="s">
        <v>19</v>
      </c>
      <c r="C183" s="8" t="s">
        <v>88</v>
      </c>
      <c r="D183" s="20">
        <f t="shared" si="6"/>
        <v>0.25</v>
      </c>
      <c r="E183" s="10" t="s">
        <v>216</v>
      </c>
      <c r="F183" s="12">
        <f>250/1000</f>
        <v>0.25</v>
      </c>
      <c r="G183" s="8" t="s">
        <v>88</v>
      </c>
      <c r="H183" s="8" t="s">
        <v>88</v>
      </c>
      <c r="I183" s="9" t="str">
        <f t="shared" si="5"/>
        <v>П-образне кріплення</v>
      </c>
      <c r="J183" s="12">
        <f t="shared" si="5"/>
        <v>0.25</v>
      </c>
      <c r="K183" s="8" t="s">
        <v>88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6.25" customHeight="1" x14ac:dyDescent="0.35">
      <c r="A184" s="6" t="s">
        <v>89</v>
      </c>
      <c r="B184" s="11" t="s">
        <v>19</v>
      </c>
      <c r="C184" s="8" t="s">
        <v>88</v>
      </c>
      <c r="D184" s="20">
        <f t="shared" si="6"/>
        <v>1.2E-2</v>
      </c>
      <c r="E184" s="10" t="s">
        <v>217</v>
      </c>
      <c r="F184" s="12">
        <f>12/1000</f>
        <v>1.2E-2</v>
      </c>
      <c r="G184" s="8" t="s">
        <v>88</v>
      </c>
      <c r="H184" s="8" t="s">
        <v>88</v>
      </c>
      <c r="I184" s="9" t="str">
        <f t="shared" si="5"/>
        <v>Чопики</v>
      </c>
      <c r="J184" s="12">
        <f t="shared" si="5"/>
        <v>1.2E-2</v>
      </c>
      <c r="K184" s="8" t="s">
        <v>88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3.25" customHeight="1" x14ac:dyDescent="0.35">
      <c r="A185" s="6" t="s">
        <v>89</v>
      </c>
      <c r="B185" s="11" t="s">
        <v>19</v>
      </c>
      <c r="C185" s="8" t="s">
        <v>88</v>
      </c>
      <c r="D185" s="20">
        <f t="shared" si="6"/>
        <v>0.128</v>
      </c>
      <c r="E185" s="10" t="s">
        <v>218</v>
      </c>
      <c r="F185" s="12">
        <f>128/1000</f>
        <v>0.128</v>
      </c>
      <c r="G185" s="8" t="s">
        <v>88</v>
      </c>
      <c r="H185" s="8" t="s">
        <v>88</v>
      </c>
      <c r="I185" s="9" t="str">
        <f t="shared" si="5"/>
        <v>Комплект футорок</v>
      </c>
      <c r="J185" s="12">
        <f t="shared" si="5"/>
        <v>0.128</v>
      </c>
      <c r="K185" s="8" t="s">
        <v>88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35">
      <c r="A186" s="6" t="s">
        <v>89</v>
      </c>
      <c r="B186" s="11" t="s">
        <v>19</v>
      </c>
      <c r="C186" s="8" t="s">
        <v>88</v>
      </c>
      <c r="D186" s="20">
        <f t="shared" si="6"/>
        <v>0.15</v>
      </c>
      <c r="E186" s="10" t="s">
        <v>219</v>
      </c>
      <c r="F186" s="12">
        <f>150/1000</f>
        <v>0.15</v>
      </c>
      <c r="G186" s="8" t="s">
        <v>88</v>
      </c>
      <c r="H186" s="8" t="s">
        <v>88</v>
      </c>
      <c r="I186" s="9" t="str">
        <f t="shared" si="5"/>
        <v>Плафон пластик</v>
      </c>
      <c r="J186" s="12">
        <f t="shared" si="5"/>
        <v>0.15</v>
      </c>
      <c r="K186" s="8" t="s">
        <v>88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6.25" customHeight="1" x14ac:dyDescent="0.35">
      <c r="A187" s="6" t="s">
        <v>89</v>
      </c>
      <c r="B187" s="11" t="s">
        <v>19</v>
      </c>
      <c r="C187" s="8" t="s">
        <v>88</v>
      </c>
      <c r="D187" s="20">
        <f t="shared" si="6"/>
        <v>6.6400000000000001E-2</v>
      </c>
      <c r="E187" s="10" t="s">
        <v>220</v>
      </c>
      <c r="F187" s="12">
        <f>66.4/1000</f>
        <v>6.6400000000000001E-2</v>
      </c>
      <c r="G187" s="8" t="s">
        <v>88</v>
      </c>
      <c r="H187" s="8" t="s">
        <v>88</v>
      </c>
      <c r="I187" s="9" t="str">
        <f t="shared" si="5"/>
        <v>Труба діаметр 40</v>
      </c>
      <c r="J187" s="12">
        <f t="shared" si="5"/>
        <v>6.6400000000000001E-2</v>
      </c>
      <c r="K187" s="8" t="s">
        <v>88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7.75" customHeight="1" x14ac:dyDescent="0.35">
      <c r="A188" s="6" t="s">
        <v>89</v>
      </c>
      <c r="B188" s="11" t="s">
        <v>19</v>
      </c>
      <c r="C188" s="8" t="s">
        <v>88</v>
      </c>
      <c r="D188" s="20">
        <f t="shared" si="6"/>
        <v>0.2</v>
      </c>
      <c r="E188" s="10" t="s">
        <v>221</v>
      </c>
      <c r="F188" s="12">
        <f>200/1000</f>
        <v>0.2</v>
      </c>
      <c r="G188" s="8" t="s">
        <v>88</v>
      </c>
      <c r="H188" s="8" t="s">
        <v>88</v>
      </c>
      <c r="I188" s="9" t="str">
        <f t="shared" si="5"/>
        <v xml:space="preserve"> Фильтр 1/4</v>
      </c>
      <c r="J188" s="12">
        <f t="shared" si="5"/>
        <v>0.2</v>
      </c>
      <c r="K188" s="8" t="s">
        <v>88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5">
      <c r="A189" s="6" t="s">
        <v>89</v>
      </c>
      <c r="B189" s="11" t="s">
        <v>19</v>
      </c>
      <c r="C189" s="8" t="s">
        <v>88</v>
      </c>
      <c r="D189" s="20">
        <f t="shared" si="6"/>
        <v>1.1203099999999999</v>
      </c>
      <c r="E189" s="10" t="s">
        <v>222</v>
      </c>
      <c r="F189" s="12">
        <f>1120.31/1000</f>
        <v>1.1203099999999999</v>
      </c>
      <c r="G189" s="8" t="s">
        <v>88</v>
      </c>
      <c r="H189" s="8" t="s">
        <v>88</v>
      </c>
      <c r="I189" s="9" t="str">
        <f t="shared" si="5"/>
        <v>Диск</v>
      </c>
      <c r="J189" s="12">
        <f t="shared" si="5"/>
        <v>1.1203099999999999</v>
      </c>
      <c r="K189" s="8" t="s">
        <v>88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5">
      <c r="A190" s="6" t="s">
        <v>89</v>
      </c>
      <c r="B190" s="11" t="s">
        <v>19</v>
      </c>
      <c r="C190" s="8" t="s">
        <v>88</v>
      </c>
      <c r="D190" s="20">
        <f t="shared" si="6"/>
        <v>1.85385</v>
      </c>
      <c r="E190" s="10" t="s">
        <v>223</v>
      </c>
      <c r="F190" s="12">
        <f>1853.85/1000</f>
        <v>1.85385</v>
      </c>
      <c r="G190" s="8" t="s">
        <v>88</v>
      </c>
      <c r="H190" s="8" t="s">
        <v>88</v>
      </c>
      <c r="I190" s="9" t="str">
        <f t="shared" si="5"/>
        <v>Корзина сцеплення</v>
      </c>
      <c r="J190" s="12">
        <f t="shared" si="5"/>
        <v>1.85385</v>
      </c>
      <c r="K190" s="8" t="s">
        <v>88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42.75" customHeight="1" x14ac:dyDescent="0.35">
      <c r="A191" s="6" t="s">
        <v>89</v>
      </c>
      <c r="B191" s="11" t="s">
        <v>19</v>
      </c>
      <c r="C191" s="8" t="s">
        <v>88</v>
      </c>
      <c r="D191" s="20">
        <f t="shared" si="6"/>
        <v>0.37063999999999997</v>
      </c>
      <c r="E191" s="10" t="s">
        <v>224</v>
      </c>
      <c r="F191" s="12">
        <f>370.64/1000</f>
        <v>0.37063999999999997</v>
      </c>
      <c r="G191" s="8" t="s">
        <v>88</v>
      </c>
      <c r="H191" s="8" t="s">
        <v>88</v>
      </c>
      <c r="I191" s="9" t="str">
        <f t="shared" si="5"/>
        <v>Кришка підшипника  перв. вала КПП</v>
      </c>
      <c r="J191" s="12">
        <f t="shared" si="5"/>
        <v>0.37063999999999997</v>
      </c>
      <c r="K191" s="8" t="s">
        <v>88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9.25" customHeight="1" x14ac:dyDescent="0.35">
      <c r="A192" s="6" t="s">
        <v>89</v>
      </c>
      <c r="B192" s="11" t="s">
        <v>19</v>
      </c>
      <c r="C192" s="8" t="s">
        <v>88</v>
      </c>
      <c r="D192" s="20">
        <f t="shared" si="6"/>
        <v>4.5259999999999995E-2</v>
      </c>
      <c r="E192" s="10" t="s">
        <v>225</v>
      </c>
      <c r="F192" s="12">
        <f>45.26/1000</f>
        <v>4.5259999999999995E-2</v>
      </c>
      <c r="G192" s="8" t="s">
        <v>88</v>
      </c>
      <c r="H192" s="8" t="s">
        <v>88</v>
      </c>
      <c r="I192" s="9" t="str">
        <f t="shared" si="5"/>
        <v>Сальник вала перв.КПП</v>
      </c>
      <c r="J192" s="12">
        <f t="shared" si="5"/>
        <v>4.5259999999999995E-2</v>
      </c>
      <c r="K192" s="8" t="s">
        <v>88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0.75" customHeight="1" x14ac:dyDescent="0.35">
      <c r="A193" s="6" t="s">
        <v>89</v>
      </c>
      <c r="B193" s="11" t="s">
        <v>19</v>
      </c>
      <c r="C193" s="8" t="s">
        <v>88</v>
      </c>
      <c r="D193" s="20">
        <f t="shared" si="6"/>
        <v>8.0780000000000005E-2</v>
      </c>
      <c r="E193" s="10" t="s">
        <v>226</v>
      </c>
      <c r="F193" s="12">
        <f>80.78/1000</f>
        <v>8.0780000000000005E-2</v>
      </c>
      <c r="G193" s="8" t="s">
        <v>88</v>
      </c>
      <c r="H193" s="8" t="s">
        <v>88</v>
      </c>
      <c r="I193" s="9" t="str">
        <f t="shared" si="5"/>
        <v>Болт кардана</v>
      </c>
      <c r="J193" s="12">
        <f t="shared" si="5"/>
        <v>8.0780000000000005E-2</v>
      </c>
      <c r="K193" s="8" t="s">
        <v>88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0" customHeight="1" x14ac:dyDescent="0.35">
      <c r="A194" s="6" t="s">
        <v>89</v>
      </c>
      <c r="B194" s="11" t="s">
        <v>19</v>
      </c>
      <c r="C194" s="8" t="s">
        <v>88</v>
      </c>
      <c r="D194" s="20">
        <f t="shared" si="6"/>
        <v>3.0079999999999999E-2</v>
      </c>
      <c r="E194" s="10" t="s">
        <v>227</v>
      </c>
      <c r="F194" s="12">
        <f>30.08/1000</f>
        <v>3.0079999999999999E-2</v>
      </c>
      <c r="G194" s="8" t="s">
        <v>88</v>
      </c>
      <c r="H194" s="8" t="s">
        <v>88</v>
      </c>
      <c r="I194" s="9" t="str">
        <f t="shared" si="5"/>
        <v>Шплінт 4*25</v>
      </c>
      <c r="J194" s="12">
        <f t="shared" si="5"/>
        <v>3.0079999999999999E-2</v>
      </c>
      <c r="K194" s="8" t="s">
        <v>88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3" customHeight="1" x14ac:dyDescent="0.35">
      <c r="A195" s="6" t="s">
        <v>89</v>
      </c>
      <c r="B195" s="11" t="s">
        <v>19</v>
      </c>
      <c r="C195" s="8" t="s">
        <v>88</v>
      </c>
      <c r="D195" s="20">
        <f t="shared" si="6"/>
        <v>5.3020000000000005E-2</v>
      </c>
      <c r="E195" s="10" t="s">
        <v>228</v>
      </c>
      <c r="F195" s="12">
        <f>53.02/1000</f>
        <v>5.3020000000000005E-2</v>
      </c>
      <c r="G195" s="8" t="s">
        <v>88</v>
      </c>
      <c r="H195" s="8" t="s">
        <v>88</v>
      </c>
      <c r="I195" s="9" t="str">
        <f t="shared" si="5"/>
        <v>Прокладки КПП</v>
      </c>
      <c r="J195" s="12">
        <f t="shared" si="5"/>
        <v>5.3020000000000005E-2</v>
      </c>
      <c r="K195" s="8" t="s">
        <v>88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6.25" customHeight="1" x14ac:dyDescent="0.35">
      <c r="A196" s="6" t="s">
        <v>89</v>
      </c>
      <c r="B196" s="24" t="s">
        <v>136</v>
      </c>
      <c r="C196" s="8" t="s">
        <v>88</v>
      </c>
      <c r="D196" s="20">
        <f t="shared" si="6"/>
        <v>0.36768000000000001</v>
      </c>
      <c r="E196" s="10" t="s">
        <v>229</v>
      </c>
      <c r="F196" s="12">
        <f>367.68/1000</f>
        <v>0.36768000000000001</v>
      </c>
      <c r="G196" s="8" t="s">
        <v>88</v>
      </c>
      <c r="H196" s="8" t="s">
        <v>88</v>
      </c>
      <c r="I196" s="9" t="str">
        <f t="shared" si="5"/>
        <v>Подушка рессори УАЗ</v>
      </c>
      <c r="J196" s="12">
        <f t="shared" si="5"/>
        <v>0.36768000000000001</v>
      </c>
      <c r="K196" s="8" t="s">
        <v>88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4" customHeight="1" x14ac:dyDescent="0.35">
      <c r="A197" s="6" t="s">
        <v>89</v>
      </c>
      <c r="B197" s="11" t="s">
        <v>19</v>
      </c>
      <c r="C197" s="8" t="s">
        <v>88</v>
      </c>
      <c r="D197" s="20">
        <f t="shared" si="6"/>
        <v>0.68362999999999996</v>
      </c>
      <c r="E197" s="10" t="s">
        <v>230</v>
      </c>
      <c r="F197" s="12">
        <f>683.63/1000</f>
        <v>0.68362999999999996</v>
      </c>
      <c r="G197" s="8" t="s">
        <v>88</v>
      </c>
      <c r="H197" s="8" t="s">
        <v>88</v>
      </c>
      <c r="I197" s="9" t="str">
        <f t="shared" si="5"/>
        <v>Муфта підшипника</v>
      </c>
      <c r="J197" s="12">
        <f t="shared" si="5"/>
        <v>0.68362999999999996</v>
      </c>
      <c r="K197" s="8" t="s">
        <v>88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4" customHeight="1" x14ac:dyDescent="0.35">
      <c r="A198" s="6" t="s">
        <v>89</v>
      </c>
      <c r="B198" s="11" t="s">
        <v>19</v>
      </c>
      <c r="C198" s="8" t="s">
        <v>88</v>
      </c>
      <c r="D198" s="20">
        <f t="shared" si="6"/>
        <v>2.7779000000000003</v>
      </c>
      <c r="E198" s="10" t="s">
        <v>74</v>
      </c>
      <c r="F198" s="12">
        <f>2777.9/1000</f>
        <v>2.7779000000000003</v>
      </c>
      <c r="G198" s="8" t="s">
        <v>88</v>
      </c>
      <c r="H198" s="8" t="s">
        <v>88</v>
      </c>
      <c r="I198" s="9" t="str">
        <f t="shared" ref="I198:J239" si="7">E198</f>
        <v>Журнал реєстрації</v>
      </c>
      <c r="J198" s="12">
        <f t="shared" si="7"/>
        <v>2.7779000000000003</v>
      </c>
      <c r="K198" s="13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4" customHeight="1" x14ac:dyDescent="0.35">
      <c r="A199" s="6" t="s">
        <v>89</v>
      </c>
      <c r="B199" s="11" t="s">
        <v>19</v>
      </c>
      <c r="C199" s="8" t="s">
        <v>88</v>
      </c>
      <c r="D199" s="20">
        <f t="shared" si="6"/>
        <v>0.71140000000000003</v>
      </c>
      <c r="E199" s="10" t="s">
        <v>75</v>
      </c>
      <c r="F199" s="12">
        <f>711.4/1000</f>
        <v>0.71140000000000003</v>
      </c>
      <c r="G199" s="8" t="s">
        <v>88</v>
      </c>
      <c r="H199" s="8" t="s">
        <v>88</v>
      </c>
      <c r="I199" s="9" t="str">
        <f t="shared" si="7"/>
        <v>Книга канцелярська</v>
      </c>
      <c r="J199" s="12">
        <f t="shared" si="7"/>
        <v>0.71140000000000003</v>
      </c>
      <c r="K199" s="13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4" customHeight="1" x14ac:dyDescent="0.35">
      <c r="A200" s="6" t="s">
        <v>89</v>
      </c>
      <c r="B200" s="11" t="s">
        <v>19</v>
      </c>
      <c r="C200" s="8" t="s">
        <v>88</v>
      </c>
      <c r="D200" s="20">
        <f t="shared" si="6"/>
        <v>2.19</v>
      </c>
      <c r="E200" s="10" t="s">
        <v>76</v>
      </c>
      <c r="F200" s="12">
        <f>2190/1000</f>
        <v>2.19</v>
      </c>
      <c r="G200" s="8" t="s">
        <v>88</v>
      </c>
      <c r="H200" s="8" t="s">
        <v>88</v>
      </c>
      <c r="I200" s="9" t="str">
        <f t="shared" si="7"/>
        <v>Пакети для сміття</v>
      </c>
      <c r="J200" s="12">
        <f t="shared" si="7"/>
        <v>2.19</v>
      </c>
      <c r="K200" s="13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4" customHeight="1" x14ac:dyDescent="0.35">
      <c r="A201" s="6" t="s">
        <v>89</v>
      </c>
      <c r="B201" s="11" t="s">
        <v>19</v>
      </c>
      <c r="C201" s="8" t="s">
        <v>88</v>
      </c>
      <c r="D201" s="20">
        <f t="shared" ref="D201:D240" si="8">F201</f>
        <v>0.52500000000000002</v>
      </c>
      <c r="E201" s="10" t="s">
        <v>77</v>
      </c>
      <c r="F201" s="12">
        <f>525/1000</f>
        <v>0.52500000000000002</v>
      </c>
      <c r="G201" s="8" t="s">
        <v>88</v>
      </c>
      <c r="H201" s="8" t="s">
        <v>88</v>
      </c>
      <c r="I201" s="9" t="str">
        <f t="shared" si="7"/>
        <v>Електролампочка</v>
      </c>
      <c r="J201" s="12">
        <f t="shared" si="7"/>
        <v>0.52500000000000002</v>
      </c>
      <c r="K201" s="13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4" customHeight="1" x14ac:dyDescent="0.35">
      <c r="A202" s="6" t="s">
        <v>89</v>
      </c>
      <c r="B202" s="11" t="s">
        <v>19</v>
      </c>
      <c r="C202" s="8" t="s">
        <v>88</v>
      </c>
      <c r="D202" s="20">
        <f t="shared" si="8"/>
        <v>1.9E-2</v>
      </c>
      <c r="E202" s="10" t="s">
        <v>119</v>
      </c>
      <c r="F202" s="12">
        <f>19/1000</f>
        <v>1.9E-2</v>
      </c>
      <c r="G202" s="8" t="s">
        <v>88</v>
      </c>
      <c r="H202" s="8" t="s">
        <v>88</v>
      </c>
      <c r="I202" s="9" t="str">
        <f t="shared" si="7"/>
        <v>Чистящий засіб</v>
      </c>
      <c r="J202" s="12">
        <f t="shared" si="7"/>
        <v>1.9E-2</v>
      </c>
      <c r="K202" s="13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4" customHeight="1" x14ac:dyDescent="0.35">
      <c r="A203" s="6" t="s">
        <v>89</v>
      </c>
      <c r="B203" s="11" t="s">
        <v>19</v>
      </c>
      <c r="C203" s="8" t="s">
        <v>88</v>
      </c>
      <c r="D203" s="20">
        <f t="shared" si="8"/>
        <v>0.9</v>
      </c>
      <c r="E203" s="10" t="s">
        <v>78</v>
      </c>
      <c r="F203" s="12">
        <f>900/1000</f>
        <v>0.9</v>
      </c>
      <c r="G203" s="8" t="s">
        <v>88</v>
      </c>
      <c r="H203" s="8" t="s">
        <v>88</v>
      </c>
      <c r="I203" s="9" t="str">
        <f t="shared" si="7"/>
        <v>Рідке мило</v>
      </c>
      <c r="J203" s="12">
        <f t="shared" si="7"/>
        <v>0.9</v>
      </c>
      <c r="K203" s="13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4" customHeight="1" x14ac:dyDescent="0.35">
      <c r="A204" s="6" t="s">
        <v>89</v>
      </c>
      <c r="B204" s="11" t="s">
        <v>19</v>
      </c>
      <c r="C204" s="8" t="s">
        <v>88</v>
      </c>
      <c r="D204" s="20">
        <f t="shared" si="8"/>
        <v>0.255</v>
      </c>
      <c r="E204" s="10" t="s">
        <v>231</v>
      </c>
      <c r="F204" s="12">
        <f>255/1000</f>
        <v>0.255</v>
      </c>
      <c r="G204" s="8" t="s">
        <v>88</v>
      </c>
      <c r="H204" s="8" t="s">
        <v>88</v>
      </c>
      <c r="I204" s="9" t="str">
        <f t="shared" si="7"/>
        <v>Білизна посуд</v>
      </c>
      <c r="J204" s="12">
        <f t="shared" si="7"/>
        <v>0.255</v>
      </c>
      <c r="K204" s="13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4" customHeight="1" x14ac:dyDescent="0.35">
      <c r="A205" s="6" t="s">
        <v>89</v>
      </c>
      <c r="B205" s="11" t="s">
        <v>19</v>
      </c>
      <c r="C205" s="8" t="s">
        <v>88</v>
      </c>
      <c r="D205" s="20">
        <f t="shared" si="8"/>
        <v>3.5999999999999997E-2</v>
      </c>
      <c r="E205" s="10" t="s">
        <v>232</v>
      </c>
      <c r="F205" s="12">
        <f>36/1000</f>
        <v>3.5999999999999997E-2</v>
      </c>
      <c r="G205" s="8" t="s">
        <v>88</v>
      </c>
      <c r="H205" s="8" t="s">
        <v>88</v>
      </c>
      <c r="I205" s="9" t="str">
        <f t="shared" si="7"/>
        <v>Щітка- утюжок</v>
      </c>
      <c r="J205" s="12">
        <f t="shared" si="7"/>
        <v>3.5999999999999997E-2</v>
      </c>
      <c r="K205" s="13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4" customHeight="1" x14ac:dyDescent="0.35">
      <c r="A206" s="6" t="s">
        <v>89</v>
      </c>
      <c r="B206" s="11" t="s">
        <v>19</v>
      </c>
      <c r="C206" s="8" t="s">
        <v>88</v>
      </c>
      <c r="D206" s="20">
        <f t="shared" si="8"/>
        <v>0.45500000000000002</v>
      </c>
      <c r="E206" s="10" t="s">
        <v>79</v>
      </c>
      <c r="F206" s="12">
        <f>455/1000</f>
        <v>0.45500000000000002</v>
      </c>
      <c r="G206" s="8" t="s">
        <v>88</v>
      </c>
      <c r="H206" s="8" t="s">
        <v>88</v>
      </c>
      <c r="I206" s="9" t="str">
        <f t="shared" si="7"/>
        <v>Рушник паперовий</v>
      </c>
      <c r="J206" s="12">
        <f t="shared" si="7"/>
        <v>0.45500000000000002</v>
      </c>
      <c r="K206" s="13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4" customHeight="1" x14ac:dyDescent="0.35">
      <c r="A207" s="6" t="s">
        <v>89</v>
      </c>
      <c r="B207" s="11" t="s">
        <v>19</v>
      </c>
      <c r="C207" s="8" t="s">
        <v>88</v>
      </c>
      <c r="D207" s="20">
        <f t="shared" si="8"/>
        <v>0.315</v>
      </c>
      <c r="E207" s="10" t="s">
        <v>233</v>
      </c>
      <c r="F207" s="12">
        <f>315/1000</f>
        <v>0.315</v>
      </c>
      <c r="G207" s="8" t="s">
        <v>88</v>
      </c>
      <c r="H207" s="8" t="s">
        <v>88</v>
      </c>
      <c r="I207" s="9" t="str">
        <f t="shared" si="7"/>
        <v>Мило господарче</v>
      </c>
      <c r="J207" s="12">
        <f t="shared" si="7"/>
        <v>0.315</v>
      </c>
      <c r="K207" s="13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4" customHeight="1" x14ac:dyDescent="0.35">
      <c r="A208" s="6" t="s">
        <v>89</v>
      </c>
      <c r="B208" s="11" t="s">
        <v>19</v>
      </c>
      <c r="C208" s="8" t="s">
        <v>88</v>
      </c>
      <c r="D208" s="20">
        <f t="shared" si="8"/>
        <v>0.16400000000000001</v>
      </c>
      <c r="E208" s="10" t="s">
        <v>80</v>
      </c>
      <c r="F208" s="12">
        <f>164/1000</f>
        <v>0.16400000000000001</v>
      </c>
      <c r="G208" s="8" t="s">
        <v>88</v>
      </c>
      <c r="H208" s="8" t="s">
        <v>88</v>
      </c>
      <c r="I208" s="9" t="str">
        <f t="shared" si="7"/>
        <v>Сода кальційована</v>
      </c>
      <c r="J208" s="12">
        <f t="shared" si="7"/>
        <v>0.16400000000000001</v>
      </c>
      <c r="K208" s="13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4" customHeight="1" x14ac:dyDescent="0.35">
      <c r="A209" s="6" t="s">
        <v>89</v>
      </c>
      <c r="B209" s="11" t="s">
        <v>19</v>
      </c>
      <c r="C209" s="8" t="s">
        <v>88</v>
      </c>
      <c r="D209" s="20">
        <f t="shared" si="8"/>
        <v>0.122</v>
      </c>
      <c r="E209" s="10" t="s">
        <v>234</v>
      </c>
      <c r="F209" s="12">
        <f>122/1000</f>
        <v>0.122</v>
      </c>
      <c r="G209" s="8" t="s">
        <v>88</v>
      </c>
      <c r="H209" s="8" t="s">
        <v>88</v>
      </c>
      <c r="I209" s="9" t="str">
        <f t="shared" si="7"/>
        <v>Зошит</v>
      </c>
      <c r="J209" s="12">
        <f t="shared" si="7"/>
        <v>0.122</v>
      </c>
      <c r="K209" s="13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4" customHeight="1" x14ac:dyDescent="0.35">
      <c r="A210" s="6" t="s">
        <v>89</v>
      </c>
      <c r="B210" s="11" t="s">
        <v>19</v>
      </c>
      <c r="C210" s="8" t="s">
        <v>88</v>
      </c>
      <c r="D210" s="20">
        <f t="shared" si="8"/>
        <v>3.3750000000000002E-2</v>
      </c>
      <c r="E210" s="10" t="s">
        <v>235</v>
      </c>
      <c r="F210" s="12">
        <f>33.75/1000</f>
        <v>3.3750000000000002E-2</v>
      </c>
      <c r="G210" s="8" t="s">
        <v>88</v>
      </c>
      <c r="H210" s="8" t="s">
        <v>88</v>
      </c>
      <c r="I210" s="9" t="str">
        <f t="shared" si="7"/>
        <v>Коректор</v>
      </c>
      <c r="J210" s="12">
        <f t="shared" si="7"/>
        <v>3.3750000000000002E-2</v>
      </c>
      <c r="K210" s="13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4" customHeight="1" x14ac:dyDescent="0.35">
      <c r="A211" s="6" t="s">
        <v>89</v>
      </c>
      <c r="B211" s="11" t="s">
        <v>19</v>
      </c>
      <c r="C211" s="8" t="s">
        <v>88</v>
      </c>
      <c r="D211" s="20">
        <f t="shared" si="8"/>
        <v>0.2</v>
      </c>
      <c r="E211" s="10" t="s">
        <v>81</v>
      </c>
      <c r="F211" s="12">
        <f>200/1000</f>
        <v>0.2</v>
      </c>
      <c r="G211" s="8" t="s">
        <v>88</v>
      </c>
      <c r="H211" s="8" t="s">
        <v>88</v>
      </c>
      <c r="I211" s="9" t="str">
        <f t="shared" si="7"/>
        <v>Лезо господарське</v>
      </c>
      <c r="J211" s="12">
        <f t="shared" si="7"/>
        <v>0.2</v>
      </c>
      <c r="K211" s="13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4" customHeight="1" x14ac:dyDescent="0.35">
      <c r="A212" s="6" t="s">
        <v>89</v>
      </c>
      <c r="B212" s="11" t="s">
        <v>19</v>
      </c>
      <c r="C212" s="8" t="s">
        <v>88</v>
      </c>
      <c r="D212" s="20">
        <f t="shared" si="8"/>
        <v>1.58</v>
      </c>
      <c r="E212" s="10" t="s">
        <v>120</v>
      </c>
      <c r="F212" s="12">
        <f>1580/1000</f>
        <v>1.58</v>
      </c>
      <c r="G212" s="8" t="s">
        <v>88</v>
      </c>
      <c r="H212" s="8" t="s">
        <v>88</v>
      </c>
      <c r="I212" s="9" t="str">
        <f t="shared" si="7"/>
        <v>Рукавички хозяйственні гумові</v>
      </c>
      <c r="J212" s="12">
        <f t="shared" si="7"/>
        <v>1.58</v>
      </c>
      <c r="K212" s="13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4" customHeight="1" x14ac:dyDescent="0.35">
      <c r="A213" s="6" t="s">
        <v>89</v>
      </c>
      <c r="B213" s="11" t="s">
        <v>19</v>
      </c>
      <c r="C213" s="8" t="s">
        <v>88</v>
      </c>
      <c r="D213" s="20">
        <f t="shared" si="8"/>
        <v>4.5954499999999996</v>
      </c>
      <c r="E213" s="10" t="s">
        <v>82</v>
      </c>
      <c r="F213" s="12">
        <f>4595.45/1000</f>
        <v>4.5954499999999996</v>
      </c>
      <c r="G213" s="8" t="s">
        <v>88</v>
      </c>
      <c r="H213" s="8" t="s">
        <v>88</v>
      </c>
      <c r="I213" s="9" t="str">
        <f t="shared" si="7"/>
        <v>Папір А4/80,500л</v>
      </c>
      <c r="J213" s="12">
        <f t="shared" si="7"/>
        <v>4.5954499999999996</v>
      </c>
      <c r="K213" s="13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4" customHeight="1" x14ac:dyDescent="0.35">
      <c r="A214" s="6" t="s">
        <v>89</v>
      </c>
      <c r="B214" s="11" t="s">
        <v>19</v>
      </c>
      <c r="C214" s="8" t="s">
        <v>88</v>
      </c>
      <c r="D214" s="20">
        <f t="shared" si="8"/>
        <v>0.63900000000000001</v>
      </c>
      <c r="E214" s="10" t="s">
        <v>69</v>
      </c>
      <c r="F214" s="12">
        <f>639/1000</f>
        <v>0.63900000000000001</v>
      </c>
      <c r="G214" s="8" t="s">
        <v>88</v>
      </c>
      <c r="H214" s="8" t="s">
        <v>88</v>
      </c>
      <c r="I214" s="9" t="str">
        <f t="shared" si="7"/>
        <v>Замок</v>
      </c>
      <c r="J214" s="12">
        <f t="shared" si="7"/>
        <v>0.63900000000000001</v>
      </c>
      <c r="K214" s="13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4" customHeight="1" x14ac:dyDescent="0.35">
      <c r="A215" s="6" t="s">
        <v>89</v>
      </c>
      <c r="B215" s="11" t="s">
        <v>19</v>
      </c>
      <c r="C215" s="8" t="s">
        <v>88</v>
      </c>
      <c r="D215" s="20">
        <f t="shared" si="8"/>
        <v>0.67500000000000004</v>
      </c>
      <c r="E215" s="10" t="s">
        <v>83</v>
      </c>
      <c r="F215" s="12">
        <f>675/1000</f>
        <v>0.67500000000000004</v>
      </c>
      <c r="G215" s="8" t="s">
        <v>88</v>
      </c>
      <c r="H215" s="8" t="s">
        <v>88</v>
      </c>
      <c r="I215" s="9" t="str">
        <f t="shared" si="7"/>
        <v>Диск CD R 700 mb</v>
      </c>
      <c r="J215" s="12">
        <f t="shared" si="7"/>
        <v>0.67500000000000004</v>
      </c>
      <c r="K215" s="13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4" customHeight="1" x14ac:dyDescent="0.35">
      <c r="A216" s="6" t="s">
        <v>89</v>
      </c>
      <c r="B216" s="11" t="s">
        <v>19</v>
      </c>
      <c r="C216" s="8" t="s">
        <v>88</v>
      </c>
      <c r="D216" s="20">
        <f t="shared" si="8"/>
        <v>0.55000000000000004</v>
      </c>
      <c r="E216" s="10" t="s">
        <v>84</v>
      </c>
      <c r="F216" s="12">
        <f>550/1000</f>
        <v>0.55000000000000004</v>
      </c>
      <c r="G216" s="8" t="s">
        <v>88</v>
      </c>
      <c r="H216" s="8" t="s">
        <v>88</v>
      </c>
      <c r="I216" s="9" t="str">
        <f t="shared" si="7"/>
        <v>Термоплівка Panason/</v>
      </c>
      <c r="J216" s="12">
        <f t="shared" si="7"/>
        <v>0.55000000000000004</v>
      </c>
      <c r="K216" s="13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4" customHeight="1" x14ac:dyDescent="0.35">
      <c r="A217" s="6" t="s">
        <v>89</v>
      </c>
      <c r="B217" s="11" t="s">
        <v>19</v>
      </c>
      <c r="C217" s="8" t="s">
        <v>88</v>
      </c>
      <c r="D217" s="20">
        <f t="shared" si="8"/>
        <v>6.7499999999999999E-3</v>
      </c>
      <c r="E217" s="10" t="s">
        <v>236</v>
      </c>
      <c r="F217" s="12">
        <f>6.75/1000</f>
        <v>6.7499999999999999E-3</v>
      </c>
      <c r="G217" s="8" t="s">
        <v>88</v>
      </c>
      <c r="H217" s="8" t="s">
        <v>88</v>
      </c>
      <c r="I217" s="9" t="str">
        <f t="shared" si="7"/>
        <v>Швидкозшивач картонн</v>
      </c>
      <c r="J217" s="12">
        <f t="shared" si="7"/>
        <v>6.7499999999999999E-3</v>
      </c>
      <c r="K217" s="13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4" customHeight="1" x14ac:dyDescent="0.35">
      <c r="A218" s="6" t="s">
        <v>89</v>
      </c>
      <c r="B218" s="11" t="s">
        <v>19</v>
      </c>
      <c r="C218" s="8" t="s">
        <v>88</v>
      </c>
      <c r="D218" s="20">
        <f t="shared" si="8"/>
        <v>4.3999999999999997E-2</v>
      </c>
      <c r="E218" s="10" t="s">
        <v>121</v>
      </c>
      <c r="F218" s="12">
        <f>44/1000</f>
        <v>4.3999999999999997E-2</v>
      </c>
      <c r="G218" s="8" t="s">
        <v>88</v>
      </c>
      <c r="H218" s="8" t="s">
        <v>88</v>
      </c>
      <c r="I218" s="9" t="str">
        <f t="shared" si="7"/>
        <v>Зошит 48л</v>
      </c>
      <c r="J218" s="12">
        <f t="shared" si="7"/>
        <v>4.3999999999999997E-2</v>
      </c>
      <c r="K218" s="13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4" customHeight="1" x14ac:dyDescent="0.35">
      <c r="A219" s="6" t="s">
        <v>89</v>
      </c>
      <c r="B219" s="11" t="s">
        <v>19</v>
      </c>
      <c r="C219" s="8" t="s">
        <v>88</v>
      </c>
      <c r="D219" s="20">
        <f t="shared" si="8"/>
        <v>0.02</v>
      </c>
      <c r="E219" s="10" t="s">
        <v>237</v>
      </c>
      <c r="F219" s="12">
        <f>20/1000</f>
        <v>0.02</v>
      </c>
      <c r="G219" s="8" t="s">
        <v>88</v>
      </c>
      <c r="H219" s="8" t="s">
        <v>88</v>
      </c>
      <c r="I219" s="9" t="str">
        <f t="shared" si="7"/>
        <v>Стержень кульковий</v>
      </c>
      <c r="J219" s="12">
        <f t="shared" si="7"/>
        <v>0.02</v>
      </c>
      <c r="K219" s="13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4" customHeight="1" x14ac:dyDescent="0.35">
      <c r="A220" s="6" t="s">
        <v>89</v>
      </c>
      <c r="B220" s="11" t="s">
        <v>19</v>
      </c>
      <c r="C220" s="8" t="s">
        <v>88</v>
      </c>
      <c r="D220" s="20">
        <f t="shared" si="8"/>
        <v>6.1999999999999998E-3</v>
      </c>
      <c r="E220" s="10" t="s">
        <v>122</v>
      </c>
      <c r="F220" s="12">
        <f>6.2/1000</f>
        <v>6.1999999999999998E-3</v>
      </c>
      <c r="G220" s="8" t="s">
        <v>88</v>
      </c>
      <c r="H220" s="8" t="s">
        <v>88</v>
      </c>
      <c r="I220" s="9" t="str">
        <f t="shared" si="7"/>
        <v>Скоби №10</v>
      </c>
      <c r="J220" s="12">
        <f t="shared" si="7"/>
        <v>6.1999999999999998E-3</v>
      </c>
      <c r="K220" s="13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4" customHeight="1" x14ac:dyDescent="0.35">
      <c r="A221" s="6" t="s">
        <v>89</v>
      </c>
      <c r="B221" s="11" t="s">
        <v>19</v>
      </c>
      <c r="C221" s="8" t="s">
        <v>88</v>
      </c>
      <c r="D221" s="20">
        <f t="shared" si="8"/>
        <v>1.1439999999999999</v>
      </c>
      <c r="E221" s="10" t="s">
        <v>123</v>
      </c>
      <c r="F221" s="12">
        <f>1144/1000</f>
        <v>1.1439999999999999</v>
      </c>
      <c r="G221" s="8" t="s">
        <v>88</v>
      </c>
      <c r="H221" s="8" t="s">
        <v>88</v>
      </c>
      <c r="I221" s="9" t="str">
        <f t="shared" si="7"/>
        <v>Лампа TL-D</v>
      </c>
      <c r="J221" s="12">
        <f t="shared" si="7"/>
        <v>1.1439999999999999</v>
      </c>
      <c r="K221" s="13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4" customHeight="1" x14ac:dyDescent="0.35">
      <c r="A222" s="6" t="s">
        <v>89</v>
      </c>
      <c r="B222" s="11" t="s">
        <v>19</v>
      </c>
      <c r="C222" s="8" t="s">
        <v>88</v>
      </c>
      <c r="D222" s="20">
        <f t="shared" si="8"/>
        <v>0.46500000000000002</v>
      </c>
      <c r="E222" s="10" t="s">
        <v>124</v>
      </c>
      <c r="F222" s="12">
        <f>465/1000</f>
        <v>0.46500000000000002</v>
      </c>
      <c r="G222" s="8" t="s">
        <v>88</v>
      </c>
      <c r="H222" s="8" t="s">
        <v>88</v>
      </c>
      <c r="I222" s="9" t="str">
        <f t="shared" si="7"/>
        <v>Файл А4+глянц,0,40</v>
      </c>
      <c r="J222" s="12">
        <f t="shared" si="7"/>
        <v>0.46500000000000002</v>
      </c>
      <c r="K222" s="13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4" customHeight="1" x14ac:dyDescent="0.35">
      <c r="A223" s="6" t="s">
        <v>89</v>
      </c>
      <c r="B223" s="11" t="s">
        <v>19</v>
      </c>
      <c r="C223" s="8" t="s">
        <v>88</v>
      </c>
      <c r="D223" s="20">
        <f t="shared" si="8"/>
        <v>3.4249999999999998</v>
      </c>
      <c r="E223" s="10" t="s">
        <v>125</v>
      </c>
      <c r="F223" s="12">
        <f>3425/1000</f>
        <v>3.4249999999999998</v>
      </c>
      <c r="G223" s="8" t="s">
        <v>88</v>
      </c>
      <c r="H223" s="8" t="s">
        <v>88</v>
      </c>
      <c r="I223" s="9" t="str">
        <f t="shared" si="7"/>
        <v>Контейнер пластмасовий</v>
      </c>
      <c r="J223" s="12">
        <f t="shared" si="7"/>
        <v>3.4249999999999998</v>
      </c>
      <c r="K223" s="13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4" customHeight="1" x14ac:dyDescent="0.35">
      <c r="A224" s="6" t="s">
        <v>89</v>
      </c>
      <c r="B224" s="11" t="s">
        <v>19</v>
      </c>
      <c r="C224" s="8" t="s">
        <v>88</v>
      </c>
      <c r="D224" s="20">
        <f t="shared" si="8"/>
        <v>2.8199999999999999E-2</v>
      </c>
      <c r="E224" s="10" t="s">
        <v>238</v>
      </c>
      <c r="F224" s="12">
        <f>28.2/1000</f>
        <v>2.8199999999999999E-2</v>
      </c>
      <c r="G224" s="8" t="s">
        <v>88</v>
      </c>
      <c r="H224" s="8" t="s">
        <v>88</v>
      </c>
      <c r="I224" s="9" t="str">
        <f t="shared" si="7"/>
        <v>Зошит 18листів</v>
      </c>
      <c r="J224" s="12">
        <f t="shared" si="7"/>
        <v>2.8199999999999999E-2</v>
      </c>
      <c r="K224" s="13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4" customHeight="1" x14ac:dyDescent="0.35">
      <c r="A225" s="6" t="s">
        <v>89</v>
      </c>
      <c r="B225" s="11" t="s">
        <v>19</v>
      </c>
      <c r="C225" s="8" t="s">
        <v>88</v>
      </c>
      <c r="D225" s="20">
        <f t="shared" si="8"/>
        <v>0.248</v>
      </c>
      <c r="E225" s="10" t="s">
        <v>85</v>
      </c>
      <c r="F225" s="12">
        <f>248/1000</f>
        <v>0.248</v>
      </c>
      <c r="G225" s="8" t="s">
        <v>88</v>
      </c>
      <c r="H225" s="8" t="s">
        <v>88</v>
      </c>
      <c r="I225" s="9" t="str">
        <f t="shared" si="7"/>
        <v>Папір газетний А4 /45/500л</v>
      </c>
      <c r="J225" s="12">
        <f t="shared" si="7"/>
        <v>0.248</v>
      </c>
      <c r="K225" s="13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4" customHeight="1" x14ac:dyDescent="0.35">
      <c r="A226" s="6" t="s">
        <v>89</v>
      </c>
      <c r="B226" s="11" t="s">
        <v>19</v>
      </c>
      <c r="C226" s="8" t="s">
        <v>88</v>
      </c>
      <c r="D226" s="20">
        <f t="shared" si="8"/>
        <v>0.12</v>
      </c>
      <c r="E226" s="10" t="s">
        <v>239</v>
      </c>
      <c r="F226" s="12">
        <f>120/1000</f>
        <v>0.12</v>
      </c>
      <c r="G226" s="8" t="s">
        <v>88</v>
      </c>
      <c r="H226" s="8" t="s">
        <v>88</v>
      </c>
      <c r="I226" s="9" t="str">
        <f t="shared" si="7"/>
        <v>Лампа ЛЕД15ВТ Е27</v>
      </c>
      <c r="J226" s="12">
        <f t="shared" si="7"/>
        <v>0.12</v>
      </c>
      <c r="K226" s="13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4" customHeight="1" x14ac:dyDescent="0.35">
      <c r="A227" s="6" t="s">
        <v>89</v>
      </c>
      <c r="B227" s="11" t="s">
        <v>19</v>
      </c>
      <c r="C227" s="8" t="s">
        <v>88</v>
      </c>
      <c r="D227" s="20">
        <f t="shared" si="8"/>
        <v>0.33750000000000002</v>
      </c>
      <c r="E227" s="10" t="s">
        <v>126</v>
      </c>
      <c r="F227" s="12">
        <f>337.5/1000</f>
        <v>0.33750000000000002</v>
      </c>
      <c r="G227" s="8" t="s">
        <v>88</v>
      </c>
      <c r="H227" s="8" t="s">
        <v>88</v>
      </c>
      <c r="I227" s="9" t="str">
        <f t="shared" si="7"/>
        <v>Диск СD</v>
      </c>
      <c r="J227" s="12">
        <f t="shared" si="7"/>
        <v>0.33750000000000002</v>
      </c>
      <c r="K227" s="13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4" customHeight="1" x14ac:dyDescent="0.35">
      <c r="A228" s="6" t="s">
        <v>89</v>
      </c>
      <c r="B228" s="11" t="s">
        <v>19</v>
      </c>
      <c r="C228" s="8" t="s">
        <v>88</v>
      </c>
      <c r="D228" s="20">
        <f t="shared" si="8"/>
        <v>0.13739999999999999</v>
      </c>
      <c r="E228" s="10" t="s">
        <v>240</v>
      </c>
      <c r="F228" s="12">
        <f>137.4/1000</f>
        <v>0.13739999999999999</v>
      </c>
      <c r="G228" s="8" t="s">
        <v>88</v>
      </c>
      <c r="H228" s="8" t="s">
        <v>88</v>
      </c>
      <c r="I228" s="9" t="str">
        <f t="shared" si="7"/>
        <v>Сегрегатор А4/50</v>
      </c>
      <c r="J228" s="12">
        <f t="shared" si="7"/>
        <v>0.13739999999999999</v>
      </c>
      <c r="K228" s="13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4" customHeight="1" x14ac:dyDescent="0.35">
      <c r="A229" s="6" t="s">
        <v>89</v>
      </c>
      <c r="B229" s="11" t="s">
        <v>19</v>
      </c>
      <c r="C229" s="8" t="s">
        <v>88</v>
      </c>
      <c r="D229" s="20">
        <f t="shared" si="8"/>
        <v>0.68</v>
      </c>
      <c r="E229" s="10" t="s">
        <v>241</v>
      </c>
      <c r="F229" s="12">
        <f>680/1000</f>
        <v>0.68</v>
      </c>
      <c r="G229" s="8" t="s">
        <v>88</v>
      </c>
      <c r="H229" s="8" t="s">
        <v>88</v>
      </c>
      <c r="I229" s="9" t="str">
        <f t="shared" si="7"/>
        <v>Сіль камяна 50кг</v>
      </c>
      <c r="J229" s="12">
        <f t="shared" si="7"/>
        <v>0.68</v>
      </c>
      <c r="K229" s="13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4" customHeight="1" x14ac:dyDescent="0.35">
      <c r="A230" s="6" t="s">
        <v>89</v>
      </c>
      <c r="B230" s="11" t="s">
        <v>19</v>
      </c>
      <c r="C230" s="8" t="s">
        <v>88</v>
      </c>
      <c r="D230" s="20">
        <f t="shared" si="8"/>
        <v>0.52</v>
      </c>
      <c r="E230" s="10" t="s">
        <v>242</v>
      </c>
      <c r="F230" s="12">
        <f>520/1000</f>
        <v>0.52</v>
      </c>
      <c r="G230" s="8" t="s">
        <v>88</v>
      </c>
      <c r="H230" s="8" t="s">
        <v>88</v>
      </c>
      <c r="I230" s="9" t="str">
        <f t="shared" si="7"/>
        <v>Лампа ЛЕД 10ВТ Е27</v>
      </c>
      <c r="J230" s="12">
        <f t="shared" si="7"/>
        <v>0.52</v>
      </c>
      <c r="K230" s="13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4" customHeight="1" x14ac:dyDescent="0.35">
      <c r="A231" s="6" t="s">
        <v>89</v>
      </c>
      <c r="B231" s="11" t="s">
        <v>19</v>
      </c>
      <c r="C231" s="8" t="s">
        <v>88</v>
      </c>
      <c r="D231" s="20">
        <f t="shared" si="8"/>
        <v>2.8992</v>
      </c>
      <c r="E231" s="10" t="s">
        <v>86</v>
      </c>
      <c r="F231" s="12">
        <f>2899.2/1000</f>
        <v>2.8992</v>
      </c>
      <c r="G231" s="8" t="s">
        <v>88</v>
      </c>
      <c r="H231" s="8" t="s">
        <v>88</v>
      </c>
      <c r="I231" s="9" t="str">
        <f t="shared" si="7"/>
        <v>Журнал обліку</v>
      </c>
      <c r="J231" s="12">
        <f t="shared" si="7"/>
        <v>2.8992</v>
      </c>
      <c r="K231" s="13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4" customHeight="1" x14ac:dyDescent="0.35">
      <c r="A232" s="6" t="s">
        <v>89</v>
      </c>
      <c r="B232" s="11" t="s">
        <v>19</v>
      </c>
      <c r="C232" s="8" t="s">
        <v>88</v>
      </c>
      <c r="D232" s="20">
        <f t="shared" si="8"/>
        <v>4.4999999999999998E-2</v>
      </c>
      <c r="E232" s="10" t="s">
        <v>127</v>
      </c>
      <c r="F232" s="12">
        <f>45/1000</f>
        <v>4.4999999999999998E-2</v>
      </c>
      <c r="G232" s="8" t="s">
        <v>88</v>
      </c>
      <c r="H232" s="8" t="s">
        <v>88</v>
      </c>
      <c r="I232" s="9" t="str">
        <f t="shared" si="7"/>
        <v>Конверти</v>
      </c>
      <c r="J232" s="12">
        <f t="shared" si="7"/>
        <v>4.4999999999999998E-2</v>
      </c>
      <c r="K232" s="13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4" customHeight="1" x14ac:dyDescent="0.35">
      <c r="A233" s="6" t="s">
        <v>89</v>
      </c>
      <c r="B233" s="11" t="s">
        <v>19</v>
      </c>
      <c r="C233" s="8" t="s">
        <v>88</v>
      </c>
      <c r="D233" s="20">
        <f t="shared" si="8"/>
        <v>0.38589999999999997</v>
      </c>
      <c r="E233" s="10" t="s">
        <v>243</v>
      </c>
      <c r="F233" s="12">
        <f>385.9/1000</f>
        <v>0.38589999999999997</v>
      </c>
      <c r="G233" s="8" t="s">
        <v>88</v>
      </c>
      <c r="H233" s="8" t="s">
        <v>88</v>
      </c>
      <c r="I233" s="9" t="str">
        <f t="shared" si="7"/>
        <v>Степлер № 10</v>
      </c>
      <c r="J233" s="12">
        <f t="shared" si="7"/>
        <v>0.38589999999999997</v>
      </c>
      <c r="K233" s="13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4" customHeight="1" x14ac:dyDescent="0.35">
      <c r="A234" s="6" t="s">
        <v>89</v>
      </c>
      <c r="B234" s="11" t="s">
        <v>19</v>
      </c>
      <c r="C234" s="8" t="s">
        <v>88</v>
      </c>
      <c r="D234" s="20">
        <f t="shared" si="8"/>
        <v>0.27500000000000002</v>
      </c>
      <c r="E234" s="10" t="s">
        <v>244</v>
      </c>
      <c r="F234" s="12">
        <f>275/1000</f>
        <v>0.27500000000000002</v>
      </c>
      <c r="G234" s="8" t="s">
        <v>88</v>
      </c>
      <c r="H234" s="8" t="s">
        <v>88</v>
      </c>
      <c r="I234" s="9" t="str">
        <f t="shared" si="7"/>
        <v>Лампа світодіодна 12W E 27 4000K</v>
      </c>
      <c r="J234" s="12">
        <f t="shared" si="7"/>
        <v>0.27500000000000002</v>
      </c>
      <c r="K234" s="13"/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35">
      <c r="A235" s="6" t="s">
        <v>89</v>
      </c>
      <c r="B235" s="11" t="s">
        <v>19</v>
      </c>
      <c r="C235" s="8" t="s">
        <v>88</v>
      </c>
      <c r="D235" s="20">
        <f t="shared" si="8"/>
        <v>0.48</v>
      </c>
      <c r="E235" s="10" t="s">
        <v>245</v>
      </c>
      <c r="F235" s="12">
        <f>480/1000</f>
        <v>0.48</v>
      </c>
      <c r="G235" s="8" t="s">
        <v>88</v>
      </c>
      <c r="H235" s="8" t="s">
        <v>88</v>
      </c>
      <c r="I235" s="9" t="str">
        <f t="shared" si="7"/>
        <v>Лампа світодіод. 10Вт</v>
      </c>
      <c r="J235" s="12">
        <f t="shared" si="7"/>
        <v>0.48</v>
      </c>
      <c r="K235" s="13"/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35">
      <c r="A236" s="6" t="s">
        <v>89</v>
      </c>
      <c r="B236" s="11" t="s">
        <v>19</v>
      </c>
      <c r="C236" s="8" t="s">
        <v>88</v>
      </c>
      <c r="D236" s="20">
        <f t="shared" si="8"/>
        <v>5.2999999999999999E-2</v>
      </c>
      <c r="E236" s="10" t="s">
        <v>246</v>
      </c>
      <c r="F236" s="12">
        <f>53/1000</f>
        <v>5.2999999999999999E-2</v>
      </c>
      <c r="G236" s="8" t="s">
        <v>88</v>
      </c>
      <c r="H236" s="8" t="s">
        <v>88</v>
      </c>
      <c r="I236" s="9" t="str">
        <f t="shared" si="7"/>
        <v>Лампа ЛЕД 19 w</v>
      </c>
      <c r="J236" s="12">
        <f t="shared" si="7"/>
        <v>5.2999999999999999E-2</v>
      </c>
      <c r="K236" s="13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35">
      <c r="A237" s="6" t="s">
        <v>89</v>
      </c>
      <c r="B237" s="11" t="s">
        <v>19</v>
      </c>
      <c r="C237" s="8" t="s">
        <v>88</v>
      </c>
      <c r="D237" s="20">
        <f t="shared" si="8"/>
        <v>0.375</v>
      </c>
      <c r="E237" s="10" t="s">
        <v>247</v>
      </c>
      <c r="F237" s="12">
        <f>375/1000</f>
        <v>0.375</v>
      </c>
      <c r="G237" s="8" t="s">
        <v>88</v>
      </c>
      <c r="H237" s="8" t="s">
        <v>88</v>
      </c>
      <c r="I237" s="9" t="str">
        <f t="shared" si="7"/>
        <v>Лампа LED 18w</v>
      </c>
      <c r="J237" s="12">
        <f t="shared" si="7"/>
        <v>0.375</v>
      </c>
      <c r="K237" s="13"/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35">
      <c r="A238" s="6" t="s">
        <v>89</v>
      </c>
      <c r="B238" s="11" t="s">
        <v>19</v>
      </c>
      <c r="C238" s="8" t="s">
        <v>88</v>
      </c>
      <c r="D238" s="20">
        <f t="shared" si="8"/>
        <v>3.5999999999999997E-2</v>
      </c>
      <c r="E238" s="10" t="s">
        <v>248</v>
      </c>
      <c r="F238" s="12">
        <f>36/1000</f>
        <v>3.5999999999999997E-2</v>
      </c>
      <c r="G238" s="8" t="s">
        <v>88</v>
      </c>
      <c r="H238" s="8" t="s">
        <v>88</v>
      </c>
      <c r="I238" s="9" t="str">
        <f t="shared" si="7"/>
        <v>Скребок</v>
      </c>
      <c r="J238" s="12">
        <f t="shared" si="7"/>
        <v>3.5999999999999997E-2</v>
      </c>
      <c r="K238" s="13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4" thickBot="1" x14ac:dyDescent="0.4">
      <c r="A239" s="6" t="s">
        <v>89</v>
      </c>
      <c r="B239" s="11" t="s">
        <v>19</v>
      </c>
      <c r="C239" s="8" t="s">
        <v>88</v>
      </c>
      <c r="D239" s="20">
        <f t="shared" si="8"/>
        <v>0.09</v>
      </c>
      <c r="E239" s="10" t="s">
        <v>249</v>
      </c>
      <c r="F239" s="12">
        <f>90/1000</f>
        <v>0.09</v>
      </c>
      <c r="G239" s="8" t="s">
        <v>88</v>
      </c>
      <c r="H239" s="8" t="s">
        <v>88</v>
      </c>
      <c r="I239" s="9" t="str">
        <f t="shared" si="7"/>
        <v>Конверт для СD</v>
      </c>
      <c r="J239" s="12">
        <f t="shared" si="7"/>
        <v>0.09</v>
      </c>
      <c r="K239" s="13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7.75" customHeight="1" thickBot="1" x14ac:dyDescent="0.4">
      <c r="A240" s="6"/>
      <c r="B240" s="41" t="s">
        <v>251</v>
      </c>
      <c r="C240" s="6"/>
      <c r="D240" s="26">
        <f t="shared" si="8"/>
        <v>275.10808000000003</v>
      </c>
      <c r="E240" s="6"/>
      <c r="F240" s="25">
        <f>275108.08/1000</f>
        <v>275.10808000000003</v>
      </c>
      <c r="G240" s="6"/>
      <c r="H240" s="6"/>
      <c r="I240" s="14" t="s">
        <v>87</v>
      </c>
      <c r="J240" s="27">
        <f>F240</f>
        <v>275.10808000000003</v>
      </c>
      <c r="K240" s="6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7.75" customHeight="1" x14ac:dyDescent="0.35">
      <c r="A241" s="15"/>
      <c r="B241" s="21"/>
      <c r="C241" s="15"/>
      <c r="D241" s="22"/>
      <c r="F241" s="22"/>
      <c r="G241" s="15"/>
      <c r="H241" s="15"/>
      <c r="I241" s="15"/>
      <c r="J241" s="15"/>
      <c r="K241" s="15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7.75" customHeight="1" x14ac:dyDescent="0.35">
      <c r="A242" s="15"/>
      <c r="B242" s="21"/>
      <c r="C242" s="15"/>
      <c r="D242" s="22"/>
      <c r="F242" s="22"/>
      <c r="G242" s="15"/>
      <c r="H242" s="15"/>
      <c r="I242" s="15"/>
      <c r="J242" s="15"/>
      <c r="K242" s="15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35">
      <c r="A243" s="15"/>
      <c r="B243" s="15"/>
      <c r="C243" s="15"/>
      <c r="D243" s="15"/>
      <c r="F243" s="15"/>
      <c r="G243" s="15"/>
      <c r="H243" s="15"/>
      <c r="I243" s="15"/>
      <c r="J243" s="15"/>
      <c r="K243" s="15"/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35">
      <c r="A244" s="15"/>
      <c r="B244" s="15" t="s">
        <v>90</v>
      </c>
      <c r="C244" s="15"/>
      <c r="D244" s="15"/>
      <c r="E244" s="15" t="s">
        <v>250</v>
      </c>
      <c r="F244" s="15"/>
      <c r="G244" s="15"/>
      <c r="J244" s="15"/>
      <c r="K244" s="15"/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35">
      <c r="A245" s="15"/>
      <c r="B245" s="15"/>
      <c r="C245" s="15"/>
      <c r="D245" s="15"/>
      <c r="E245" s="15"/>
      <c r="F245" s="15"/>
      <c r="G245" s="15"/>
      <c r="J245" s="15"/>
      <c r="K245" s="15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35">
      <c r="A246" s="15"/>
      <c r="B246" s="15" t="s">
        <v>91</v>
      </c>
      <c r="C246" s="15"/>
      <c r="D246" s="15"/>
      <c r="E246" s="15" t="s">
        <v>92</v>
      </c>
      <c r="F246" s="15"/>
      <c r="G246" s="15"/>
      <c r="J246" s="15"/>
      <c r="K246" s="15"/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35">
      <c r="A247" s="15"/>
      <c r="B247" s="15"/>
      <c r="C247" s="15"/>
      <c r="D247" s="15"/>
      <c r="E247" s="15"/>
      <c r="F247" s="15"/>
      <c r="G247" s="15"/>
      <c r="J247" s="15"/>
      <c r="K247" s="15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0" customHeight="1" x14ac:dyDescent="0.35">
      <c r="A248" s="15"/>
      <c r="B248" s="16" t="s">
        <v>93</v>
      </c>
      <c r="C248" s="15"/>
      <c r="D248" s="15"/>
      <c r="E248" s="29" t="s">
        <v>94</v>
      </c>
      <c r="F248" s="30"/>
      <c r="G248" s="15"/>
      <c r="J248" s="17"/>
      <c r="K248" s="15"/>
      <c r="L248" s="3"/>
      <c r="M248" s="1"/>
      <c r="N248" s="1"/>
      <c r="O248" s="1"/>
      <c r="P248" s="1"/>
      <c r="Q248" s="1"/>
      <c r="R248" s="1"/>
      <c r="S248" s="1"/>
      <c r="T248" s="1"/>
    </row>
    <row r="249" spans="1:20" x14ac:dyDescent="0.3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1:20" x14ac:dyDescent="0.3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</row>
    <row r="251" spans="1:20" x14ac:dyDescent="0.3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</row>
    <row r="252" spans="1:20" x14ac:dyDescent="0.3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</row>
    <row r="253" spans="1:20" x14ac:dyDescent="0.3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</row>
    <row r="254" spans="1:20" x14ac:dyDescent="0.3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</row>
    <row r="255" spans="1:20" x14ac:dyDescent="0.3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</row>
    <row r="256" spans="1:20" x14ac:dyDescent="0.3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1:11" x14ac:dyDescent="0.3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x14ac:dyDescent="0.3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x14ac:dyDescent="0.3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</row>
    <row r="260" spans="1:11" x14ac:dyDescent="0.3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</row>
    <row r="261" spans="1:11" x14ac:dyDescent="0.3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</row>
    <row r="262" spans="1:11" x14ac:dyDescent="0.3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</row>
    <row r="263" spans="1:11" x14ac:dyDescent="0.3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</row>
    <row r="264" spans="1:11" x14ac:dyDescent="0.3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</row>
    <row r="265" spans="1:11" x14ac:dyDescent="0.3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</row>
    <row r="266" spans="1:11" x14ac:dyDescent="0.3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</row>
    <row r="267" spans="1:11" x14ac:dyDescent="0.3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</row>
    <row r="268" spans="1:11" x14ac:dyDescent="0.3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</row>
    <row r="269" spans="1:11" x14ac:dyDescent="0.3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</row>
    <row r="270" spans="1:11" x14ac:dyDescent="0.3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</row>
    <row r="271" spans="1:11" x14ac:dyDescent="0.3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</row>
    <row r="272" spans="1:11" x14ac:dyDescent="0.3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</row>
    <row r="273" spans="1:11" x14ac:dyDescent="0.3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</row>
    <row r="274" spans="1:11" x14ac:dyDescent="0.3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</row>
    <row r="275" spans="1:11" x14ac:dyDescent="0.3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</row>
    <row r="276" spans="1:11" x14ac:dyDescent="0.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1:11" x14ac:dyDescent="0.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1:11" x14ac:dyDescent="0.3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1:11" x14ac:dyDescent="0.3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 x14ac:dyDescent="0.3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1:11" x14ac:dyDescent="0.3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spans="1:11" x14ac:dyDescent="0.3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</row>
    <row r="283" spans="1:11" x14ac:dyDescent="0.3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</row>
    <row r="284" spans="1:11" x14ac:dyDescent="0.3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</row>
    <row r="285" spans="1:11" x14ac:dyDescent="0.3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</row>
    <row r="286" spans="1:11" x14ac:dyDescent="0.3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 x14ac:dyDescent="0.3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 x14ac:dyDescent="0.3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x14ac:dyDescent="0.3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x14ac:dyDescent="0.3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1:11" x14ac:dyDescent="0.3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</row>
    <row r="292" spans="1:11" x14ac:dyDescent="0.3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</row>
    <row r="293" spans="1:11" x14ac:dyDescent="0.3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</row>
    <row r="294" spans="1:11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</row>
    <row r="295" spans="1:11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</row>
    <row r="296" spans="1:11" x14ac:dyDescent="0.3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1:11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1:11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1:11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1:11" x14ac:dyDescent="0.3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</row>
    <row r="301" spans="1:11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</row>
    <row r="302" spans="1:11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</row>
    <row r="303" spans="1:11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</row>
    <row r="304" spans="1:11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</row>
    <row r="305" spans="1:11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</row>
    <row r="306" spans="1:11" x14ac:dyDescent="0.3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</row>
    <row r="307" spans="1:11" x14ac:dyDescent="0.3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</row>
    <row r="308" spans="1:11" x14ac:dyDescent="0.3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1:11" x14ac:dyDescent="0.3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 x14ac:dyDescent="0.3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1:11" x14ac:dyDescent="0.3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</row>
    <row r="312" spans="1:11" x14ac:dyDescent="0.3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</row>
    <row r="313" spans="1:11" x14ac:dyDescent="0.3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</row>
    <row r="314" spans="1:11" x14ac:dyDescent="0.3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</row>
    <row r="315" spans="1:11" x14ac:dyDescent="0.3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</row>
    <row r="316" spans="1:11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</row>
    <row r="317" spans="1:11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</row>
    <row r="318" spans="1:11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x14ac:dyDescent="0.3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</row>
    <row r="322" spans="1:11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</row>
    <row r="323" spans="1:11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</row>
    <row r="324" spans="1:11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</row>
    <row r="325" spans="1:11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</row>
    <row r="326" spans="1:11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</row>
    <row r="327" spans="1:11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</row>
    <row r="328" spans="1:11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</row>
    <row r="329" spans="1:11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</row>
    <row r="330" spans="1:11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</row>
    <row r="331" spans="1:11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</row>
    <row r="332" spans="1:11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</row>
    <row r="333" spans="1:11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</row>
    <row r="334" spans="1:11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</row>
    <row r="335" spans="1:11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</row>
    <row r="336" spans="1:11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</row>
    <row r="337" spans="1:11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</row>
    <row r="338" spans="1:11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1:11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</row>
    <row r="341" spans="1:11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</row>
    <row r="342" spans="1:11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</row>
    <row r="343" spans="1:11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</row>
    <row r="344" spans="1:11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</row>
    <row r="345" spans="1:11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</row>
    <row r="346" spans="1:11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</row>
    <row r="347" spans="1:11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</row>
    <row r="348" spans="1:11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</row>
    <row r="349" spans="1:11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</row>
    <row r="353" spans="1:11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</row>
    <row r="354" spans="1:11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</row>
    <row r="355" spans="1:11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</row>
    <row r="356" spans="1:11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</row>
    <row r="357" spans="1:11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</row>
    <row r="358" spans="1:11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</row>
    <row r="359" spans="1:11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</row>
    <row r="360" spans="1:11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</row>
    <row r="361" spans="1:11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</row>
    <row r="362" spans="1:11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</row>
    <row r="363" spans="1:11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</row>
    <row r="364" spans="1:11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</row>
    <row r="365" spans="1:11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</row>
    <row r="366" spans="1:11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</row>
    <row r="367" spans="1:11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</row>
    <row r="368" spans="1:11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1:11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1:11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</row>
    <row r="372" spans="1:11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</row>
    <row r="373" spans="1:11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</row>
    <row r="374" spans="1:11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spans="1:11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</row>
    <row r="376" spans="1:11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</row>
    <row r="377" spans="1:11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</row>
    <row r="378" spans="1:11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</row>
    <row r="379" spans="1:11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1:11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</row>
    <row r="384" spans="1:11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</row>
    <row r="385" spans="1:11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</row>
    <row r="386" spans="1:11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</row>
    <row r="387" spans="1:11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</row>
    <row r="388" spans="1:11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</row>
    <row r="389" spans="1:11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</row>
    <row r="390" spans="1:11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</row>
    <row r="391" spans="1:11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</row>
    <row r="392" spans="1:11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1:11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</row>
    <row r="394" spans="1:11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1:11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</row>
    <row r="396" spans="1:11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</row>
    <row r="397" spans="1:11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</row>
    <row r="398" spans="1:11" x14ac:dyDescent="0.35">
      <c r="A398" s="15"/>
      <c r="B398" s="15"/>
      <c r="C398" s="15"/>
      <c r="D398" s="15"/>
    </row>
  </sheetData>
  <mergeCells count="9">
    <mergeCell ref="A4:T4"/>
    <mergeCell ref="A5:T5"/>
    <mergeCell ref="E248:F248"/>
    <mergeCell ref="K6:K7"/>
    <mergeCell ref="A6:A7"/>
    <mergeCell ref="B6:B7"/>
    <mergeCell ref="C6:E6"/>
    <mergeCell ref="F6:F7"/>
    <mergeCell ref="G6:J6"/>
  </mergeCells>
  <pageMargins left="3.937007874015748E-2" right="0.23622047244094491" top="0.74803149606299213" bottom="0.74803149606299213" header="0.31496062992125984" footer="0.31496062992125984"/>
  <pageSetup paperSize="9" scale="36" fitToHeight="0" orientation="landscape" verticalDpi="0" r:id="rId1"/>
  <rowBreaks count="3" manualBreakCount="3">
    <brk id="82" max="19" man="1"/>
    <brk id="123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І квартал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zambyx</cp:lastModifiedBy>
  <cp:lastPrinted>2019-01-09T14:17:17Z</cp:lastPrinted>
  <dcterms:created xsi:type="dcterms:W3CDTF">2006-09-16T00:00:00Z</dcterms:created>
  <dcterms:modified xsi:type="dcterms:W3CDTF">2019-04-09T07:15:45Z</dcterms:modified>
</cp:coreProperties>
</file>